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015D961-130B-43C4-8AC9-CCA648EC9B7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D10" i="11"/>
  <c r="D66" i="18"/>
  <c r="C19" i="15"/>
  <c r="D19" i="15"/>
  <c r="C15" i="15"/>
  <c r="C27" i="15"/>
  <c r="J32" i="20"/>
  <c r="H19" i="11"/>
  <c r="J15" i="11"/>
  <c r="C15" i="11"/>
  <c r="F7" i="11" l="1"/>
  <c r="E10" i="11"/>
  <c r="C10" i="11"/>
  <c r="D18" i="7"/>
  <c r="E18" i="7"/>
  <c r="L18" i="7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D10" i="10"/>
  <c r="D11" i="10"/>
  <c r="E11" i="10" s="1"/>
  <c r="M17" i="7"/>
  <c r="F18" i="7"/>
  <c r="M18" i="7" s="1"/>
  <c r="D13" i="10"/>
  <c r="M19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6" i="9" s="1"/>
  <c r="A57" i="9" s="1"/>
  <c r="A58" i="9" s="1"/>
  <c r="A59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40" i="19" s="1"/>
  <c r="A41" i="19" s="1"/>
  <c r="A25" i="19"/>
  <c r="A26" i="19" s="1"/>
  <c r="A27" i="19"/>
  <c r="A28" i="19" s="1"/>
  <c r="A37" i="7" l="1"/>
  <c r="A38" i="7" s="1"/>
  <c r="A40" i="7" s="1"/>
  <c r="A41" i="7" s="1"/>
  <c r="A42" i="7" s="1"/>
  <c r="A43" i="7" s="1"/>
  <c r="A44" i="7" s="1"/>
  <c r="A61" i="9"/>
  <c r="A62" i="9"/>
  <c r="A63" i="9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3" i="7" s="1"/>
  <c r="A64" i="7" s="1"/>
  <c r="A65" i="7" s="1"/>
  <c r="A66" i="7" s="1"/>
  <c r="A67" i="7" s="1"/>
  <c r="A71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C18" i="7" s="1"/>
  <c r="D74" i="7"/>
  <c r="K74" i="7" s="1"/>
  <c r="E74" i="7"/>
  <c r="L74" i="7" l="1"/>
  <c r="M74" i="7"/>
  <c r="L85" i="7"/>
  <c r="M85" i="7"/>
  <c r="L81" i="7"/>
  <c r="M81" i="7"/>
  <c r="K85" i="7"/>
  <c r="C13" i="7"/>
  <c r="K18" i="7"/>
  <c r="E13" i="7"/>
  <c r="D13" i="7"/>
  <c r="K13" i="7" s="1"/>
  <c r="C73" i="7"/>
  <c r="E73" i="7"/>
  <c r="D73" i="7"/>
  <c r="K73" i="7" l="1"/>
  <c r="L73" i="7"/>
  <c r="M73" i="7"/>
  <c r="L13" i="7"/>
  <c r="F5" i="10"/>
  <c r="F61" i="7"/>
  <c r="M61" i="7" s="1"/>
  <c r="D86" i="10" l="1"/>
  <c r="B81" i="10"/>
  <c r="B80" i="10"/>
  <c r="D68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<sst xmlns="http://schemas.openxmlformats.org/spreadsheetml/2006/main" count="507" uniqueCount="291">
  <si>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</si>
  <si>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</si>
  <si>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</si>
  <si>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</si>
  <si>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</si>
  <si>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</si>
  <si>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</si>
  <si>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</si>
  <si>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</si>
  <si>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</si>
  <si>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</si>
  <si>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</si>
  <si>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</si>
  <si>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</si>
  <si>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</si>
  <si>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</si>
  <si>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</si>
  <si>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</si>
  <si>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</si>
  <si>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</si>
  <si>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</si>
  <si>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</si>
  <si>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</si>
  <si>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</si>
  <si>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</si>
  <si>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</si>
  <si>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</si>
  <si>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</si>
  <si>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</si>
  <si>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</si>
  <si>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</si>
  <si>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</si>
  <si>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</si>
  <si>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</si>
  <si>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</si>
  <si>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</si>
  <si>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</si>
  <si>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</si>
  <si>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</si>
  <si>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</si>
  <si>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</si>
  <si>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</si>
  <si>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</si>
  <si>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</si>
  <si>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</si>
  <si>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</si>
  <si>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</si>
  <si>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</si>
  <si>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</si>
  <si>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</si>
  <si>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</si>
  <si>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</si>
  <si>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</si>
  <si>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</si>
  <si>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</si>
  <si>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</si>
  <si>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</si>
  <si>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</si>
  <si>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</si>
  <si>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</si>
  <si>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</si>
  <si>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</si>
  <si>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</si>
  <si>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</si>
  <si>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</si>
  <si>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</si>
  <si>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</si>
  <si>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</si>
  <si>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</si>
  <si>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</si>
  <si>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</si>
  <si>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</si>
  <si>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</si>
  <si>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</si>
  <si>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</si>
  <si>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</si>
  <si>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</si>
  <si>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</si>
  <si>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</si>
  <si>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</si>
  <si>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</si>
  <si>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</si>
  <si>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</si>
  <si>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</si>
  <si>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</si>
  <si>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</si>
  <si>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</si>
  <si>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</si>
  <si>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</si>
  <si>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</si>
  <si>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</si>
  <si>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</si>
  <si>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</si>
  <si>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</si>
  <si>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</si>
  <si>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</si>
  <si>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</si>
  <si>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</si>
  <si>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</si>
  <si>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</si>
  <si>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</si>
  <si>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</si>
  <si>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</si>
  <si>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</si>
  <si>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</si>
  <si>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</si>
  <si>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</si>
  <si>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</si>
  <si>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</si>
  <si>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</si>
  <si>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</si>
  <si>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</si>
  <si>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</si>
  <si>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</si>
  <si>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</si>
  <si>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</si>
  <si>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</si>
  <si>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</si>
  <si>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</si>
  <si>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</si>
  <si>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</si>
  <si>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</si>
  <si>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</si>
  <si>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</si>
  <si>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</si>
  <si>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</si>
  <si>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</si>
  <si>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</si>
  <si>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</si>
  <si>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</si>
  <si>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</si>
  <si>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</si>
  <si>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</si>
  <si>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</si>
  <si>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</si>
  <si>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</si>
  <si>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</si>
  <si>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</si>
  <si>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</si>
  <si>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</si>
  <si>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</si>
  <si>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</si>
  <si>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</si>
  <si>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</si>
  <si>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</si>
  <si>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</si>
  <si>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</si>
  <si>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</si>
  <si>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</si>
  <si>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</si>
  <si>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</si>
  <si>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</si>
  <si>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</si>
  <si>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</si>
  <si>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</si>
  <si>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</si>
  <si>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</si>
  <si>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</si>
  <si>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</si>
  <si>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</si>
  <si>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</si>
  <si>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</si>
  <si>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</si>
  <si>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</si>
  <si>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</si>
  <si>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</si>
  <si>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</si>
  <si>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</si>
  <si>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</si>
  <si>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</si>
  <si>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</si>
  <si>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</si>
  <si>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</si>
  <si>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</si>
  <si>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</si>
  <si>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</si>
  <si>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</si>
  <si>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</si>
  <si>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</si>
  <si>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</si>
  <si>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</si>
  <si>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</si>
  <si>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</si>
  <si>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</si>
  <si>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</si>
  <si>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</si>
  <si>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</si>
  <si>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</si>
  <si>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</si>
  <si>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</si>
  <si>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</si>
  <si>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</si>
  <si>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</si>
  <si>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</si>
  <si>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</si>
  <si>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</si>
  <si>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</si>
  <si>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</si>
  <si>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</si>
  <si>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</si>
  <si>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</si>
  <si>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</si>
  <si>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</si>
  <si>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</si>
  <si>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</si>
  <si>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</si>
  <si>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</si>
  <si>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</si>
  <si>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</si>
  <si>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</si>
  <si>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</si>
  <si>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</si>
  <si>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</si>
  <si>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</si>
  <si>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</si>
  <si>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</si>
  <si>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</si>
  <si>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</si>
  <si>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</si>
  <si>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</si>
  <si>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</si>
  <si>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</si>
  <si>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</si>
  <si>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</si>
  <si>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</si>
  <si>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</si>
  <si>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</si>
  <si>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</si>
  <si>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</si>
  <si>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</si>
  <si>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</si>
  <si>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</si>
  <si>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</si>
  <si>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</si>
  <si>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</si>
  <si>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</si>
  <si>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</si>
  <si>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</si>
  <si>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</si>
  <si>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</si>
  <si>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</si>
  <si>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</si>
  <si>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</si>
  <si>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</si>
  <si>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</si>
  <si>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</si>
  <si>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</si>
  <si>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</si>
  <si>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</si>
  <si>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</si>
  <si>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</si>
  <si>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</si>
  <si>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</si>
  <si>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</si>
  <si>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</si>
  <si>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</si>
  <si>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</si>
  <si>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</si>
  <si>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</si>
  <si>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</si>
  <si>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</si>
  <si>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</si>
  <si>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</si>
  <si>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</si>
  <si>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</si>
  <si>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</si>
  <si>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</si>
  <si>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</si>
  <si>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</si>
  <si>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</si>
  <si>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</si>
  <si>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</si>
  <si>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</si>
  <si>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</si>
  <si>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</si>
  <si>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</si>
  <si>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</si>
  <si>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</si>
  <si>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</si>
  <si>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</si>
  <si>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</si>
  <si>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</si>
  <si>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</si>
  <si>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</si>
  <si>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</si>
  <si>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</si>
  <si>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 մսուր-մանկապարտեզ» ՀՈԱԿ-ի </t>
  </si>
  <si>
    <t>Մարիետտա Մարտիրոսյան</t>
  </si>
  <si>
    <t>Էդիտա Բեգլարյան</t>
  </si>
  <si>
    <t xml:space="preserve">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</si>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</sst>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zNaMCMGCSqGSIb3DQEJBDEWBBTdpsas/pPEs5iy1DbToABxn+KjujArBgsqhkiG9w0BCRACDDEcMBowGDAWBBRE5xMFRVajmd/v2Zzf5CvSbEm8HjANBgkqhkiG9w0BAQEFAASCAQAXCpXnp0LJNojnaE8qkDSzlMvJwdZgzT7M5o4uhltXIu60RJv8ZEHcz8/Wc3crsZjwPkEENVd1BIrzaax1NmE/VkMJS9R7r35tt1pInYmb/2r9p454cDjCSP87ZMBN3W6KcBiPraf36jJ46G4NUB9nNDDoCfz0YbClL+SxKTndRsQhe/1AmOL0WTEwUZdUXr42lyDKnSn2HDJKGBE3VojO6MAi/F3WQsjCg9G9xNfR4l3hw7xjNPG/UWCI4jZFTpjcOi2KC1vqIQX/Jb2nHkcqI1BBh2afppbWN2gY1ZogY11b0bT33F7nt7fN4D3OsVn4w1wqF7/CC1bM4YqU677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zZaMCMGCSqGSIb3DQEJBDEWBBRYjZDOGqMqW/sfGDA9iWlnVfwOmTArBgsqhkiG9w0BCRACDDEcMBowGDAWBBRE5xMFRVajmd/v2Zzf5CvSbEm8HjANBgkqhkiG9w0BAQEFAASCAQBahDdNXmi5f6jPTFDfI0BVjigk5kzkmjhlvLaht4i3AphvJJVLzpS1gH6DKVxoAu0DPx2Y3OENPtjzAmszUTBN9ahjp8BxindmR05ABDkmJoZfgqcSvwE2nVHP2U4s4fYkvN9EF0datSIzegmY7wzdVioo2ks/eHuWtHzpFPKk5RfU885X4OSPOXICeI0x8n3HCbv7CygRI5e7wH4eHyc+SR5IC+t7GYJRxhWLOlKGVdqEzwB5ldxT4HYBkvMeLG59xBEHjqJ1puGPkmG8uK6pzJtINRxhtI4qu/ytkl5OVeL9Dn8anKxLzaE9TEXqdEUExo2FtaLdqLKAvzcb6Ns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5F682FA-09C4-0A1E-76A6-091C409DF9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9F95C3D-1316-8DEB-EF94-0ED359696A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3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186"/>
      <c r="D1" s="186" t="s">
        <v>187</v>
      </c>
      <c r="E1" s="14">
        <v>95</v>
      </c>
      <c r="F1" s="186"/>
    </row>
    <row r="2" spans="1:10">
      <c r="C2" s="186"/>
      <c r="D2" s="435" t="s">
        <v>39</v>
      </c>
      <c r="E2" s="435"/>
      <c r="F2" s="186"/>
    </row>
    <row r="3" spans="1:10">
      <c r="C3" s="186"/>
      <c r="D3" s="436" t="s">
        <v>214</v>
      </c>
      <c r="E3" s="436"/>
      <c r="F3" s="186"/>
    </row>
    <row r="4" spans="1:10" s="14" customFormat="1" ht="24.75" customHeight="1">
      <c r="B4" s="195"/>
      <c r="C4" s="195"/>
      <c r="D4" s="435" t="s">
        <v>273</v>
      </c>
      <c r="E4" s="435"/>
    </row>
    <row r="5" spans="1:10" s="14" customFormat="1" ht="20.25" customHeight="1">
      <c r="B5" s="195"/>
      <c r="C5" s="435" t="s">
        <v>215</v>
      </c>
      <c r="D5" s="435"/>
      <c r="E5" s="435"/>
    </row>
    <row r="6" spans="1:10" ht="20.25">
      <c r="A6" s="438" t="s">
        <v>40</v>
      </c>
      <c r="B6" s="438"/>
      <c r="C6" s="438"/>
      <c r="D6" s="438"/>
      <c r="E6" s="438"/>
      <c r="F6" s="15"/>
    </row>
    <row r="7" spans="1:10" ht="20.45" customHeight="1">
      <c r="A7" s="439" t="s">
        <v>286</v>
      </c>
      <c r="B7" s="439"/>
      <c r="C7" s="439"/>
      <c r="D7" s="439"/>
      <c r="E7" s="439"/>
      <c r="F7" s="22" t="s">
        <v>203</v>
      </c>
    </row>
    <row r="8" spans="1:10" ht="18.75" customHeight="1">
      <c r="A8" s="440" t="s">
        <v>274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 ht="23.25" customHeight="1">
      <c r="A11" s="39">
        <v>1</v>
      </c>
      <c r="B11" s="7" t="s">
        <v>114</v>
      </c>
      <c r="C11" s="191"/>
      <c r="D11" s="184">
        <v>54808.800000000003</v>
      </c>
      <c r="E11" s="188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4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 hidden="1">
      <c r="A15" s="39">
        <f>+A12+1</f>
        <v>3</v>
      </c>
      <c r="B15" s="7" t="s">
        <v>227</v>
      </c>
      <c r="C15" s="7"/>
      <c r="D15" s="310">
        <f>SUM(D16:D17)</f>
        <v>0</v>
      </c>
      <c r="E15" s="184"/>
      <c r="F15" s="208"/>
    </row>
    <row r="16" spans="1:10" s="330" customFormat="1" hidden="1">
      <c r="A16" s="326">
        <f>+A15+0.1</f>
        <v>3.1</v>
      </c>
      <c r="B16" s="327" t="s">
        <v>228</v>
      </c>
      <c r="C16" s="327"/>
      <c r="D16" s="328"/>
      <c r="E16" s="329"/>
    </row>
    <row r="17" spans="1:6" s="330" customFormat="1" hidden="1">
      <c r="A17" s="326">
        <f>+A16+0.1</f>
        <v>3.2</v>
      </c>
      <c r="B17" s="327" t="s">
        <v>229</v>
      </c>
      <c r="C17" s="327"/>
      <c r="D17" s="328"/>
      <c r="E17" s="329"/>
    </row>
    <row r="18" spans="1:6" hidden="1">
      <c r="A18" s="39">
        <f>+A15+1</f>
        <v>4</v>
      </c>
      <c r="B18" s="7" t="s">
        <v>230</v>
      </c>
      <c r="C18" s="7"/>
      <c r="D18" s="310">
        <f>+'Komunal '!N20</f>
        <v>0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10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5" t="s">
        <v>9</v>
      </c>
      <c r="C22" s="306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 ht="23.25" customHeight="1">
      <c r="A24" s="39">
        <v>2</v>
      </c>
      <c r="B24" s="7" t="s">
        <v>120</v>
      </c>
      <c r="C24" s="191"/>
      <c r="D24" s="184">
        <f>SUM(D25:D26)</f>
        <v>2926.8</v>
      </c>
      <c r="E24" s="188"/>
      <c r="F24" s="293"/>
    </row>
    <row r="25" spans="1:6" s="330" customFormat="1" ht="15.75" customHeight="1">
      <c r="A25" s="326">
        <f>+A24+0.1</f>
        <v>2.1</v>
      </c>
      <c r="B25" s="327" t="s">
        <v>70</v>
      </c>
      <c r="C25" s="327"/>
      <c r="D25" s="331">
        <f>+D68</f>
        <v>2926.8</v>
      </c>
      <c r="E25" s="329"/>
    </row>
    <row r="26" spans="1:6" s="330" customFormat="1" hidden="1">
      <c r="A26" s="326">
        <f>+A25+0.1</f>
        <v>2.2000000000000002</v>
      </c>
      <c r="B26" s="327" t="s">
        <v>71</v>
      </c>
      <c r="C26" s="327"/>
      <c r="D26" s="328"/>
      <c r="E26" s="329"/>
      <c r="F26" s="330" t="s">
        <v>194</v>
      </c>
    </row>
    <row r="27" spans="1:6" hidden="1">
      <c r="A27" s="39">
        <f>+A24+1</f>
        <v>3</v>
      </c>
      <c r="B27" s="7" t="s">
        <v>10</v>
      </c>
      <c r="C27" s="191"/>
      <c r="D27" s="184"/>
      <c r="E27" s="188"/>
    </row>
    <row r="28" spans="1:6" hidden="1">
      <c r="A28" s="39">
        <f>+A27+1</f>
        <v>4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303"/>
      <c r="D29" s="311">
        <f>SUM(D11:D12,D15,D18:D24,D27:D28)</f>
        <v>57735.600000000006</v>
      </c>
      <c r="E29" s="307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 ht="23.25" customHeight="1">
      <c r="A32" s="39">
        <v>1</v>
      </c>
      <c r="B32" s="7" t="s">
        <v>290</v>
      </c>
      <c r="C32" s="191"/>
      <c r="D32" s="184">
        <f>+Ashkhatavardz!M9</f>
        <v>48783</v>
      </c>
      <c r="E32" s="188"/>
      <c r="F32" s="293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 hidden="1">
      <c r="A35" s="39">
        <f>+A32+1</f>
        <v>2</v>
      </c>
      <c r="B35" s="7" t="s">
        <v>14</v>
      </c>
      <c r="C35" s="191"/>
      <c r="D35" s="312">
        <f>+L36-'Dramakan hosqer'!F86</f>
        <v>0</v>
      </c>
      <c r="E35" s="188"/>
      <c r="G35" s="193">
        <v>0</v>
      </c>
      <c r="H35" s="193" t="s">
        <v>185</v>
      </c>
      <c r="I35" s="193">
        <v>500</v>
      </c>
      <c r="J35" s="193">
        <v>252</v>
      </c>
      <c r="K35" s="193" t="s">
        <v>186</v>
      </c>
      <c r="L35" s="193">
        <f>+ROUND(G35*I35*J35/1000,1)</f>
        <v>0</v>
      </c>
      <c r="M35" s="30"/>
      <c r="N35" s="5" t="s">
        <v>278</v>
      </c>
    </row>
    <row r="36" spans="1:14" hidden="1">
      <c r="A36" s="39">
        <f>+A35+1</f>
        <v>3</v>
      </c>
      <c r="B36" s="7" t="s">
        <v>13</v>
      </c>
      <c r="C36" s="191"/>
      <c r="D36" s="310">
        <f>+'Komunal '!F27</f>
        <v>0</v>
      </c>
      <c r="E36" s="188"/>
      <c r="F36" s="188">
        <f>+D36-'Komunal '!F27</f>
        <v>0</v>
      </c>
      <c r="L36" s="5">
        <f>+L35*0.8</f>
        <v>0</v>
      </c>
    </row>
    <row r="37" spans="1:14" hidden="1">
      <c r="A37" s="39">
        <f t="shared" ref="A37:A41" si="1">+A36+1</f>
        <v>4</v>
      </c>
      <c r="B37" s="7" t="s">
        <v>12</v>
      </c>
      <c r="C37" s="191"/>
      <c r="D37" s="310">
        <f>+'Komunal '!J27</f>
        <v>0</v>
      </c>
      <c r="E37" s="188"/>
      <c r="F37" s="188">
        <f>+D37-'Komunal '!J27</f>
        <v>0</v>
      </c>
    </row>
    <row r="38" spans="1:14" hidden="1">
      <c r="A38" s="39">
        <f t="shared" si="1"/>
        <v>5</v>
      </c>
      <c r="B38" s="7" t="s">
        <v>15</v>
      </c>
      <c r="C38" s="191"/>
      <c r="D38" s="310">
        <f>+'Komunal '!O27</f>
        <v>0</v>
      </c>
      <c r="E38" s="188"/>
      <c r="F38" s="188">
        <f>+D38-'Komunal '!O27</f>
        <v>0</v>
      </c>
    </row>
    <row r="39" spans="1:14" ht="23.25" customHeight="1">
      <c r="A39" s="39">
        <v>2</v>
      </c>
      <c r="B39" s="7" t="s">
        <v>16</v>
      </c>
      <c r="C39" s="191"/>
      <c r="D39" s="184">
        <v>88.1</v>
      </c>
      <c r="E39" s="188"/>
      <c r="F39" s="293"/>
    </row>
    <row r="40" spans="1:14" hidden="1">
      <c r="A40" s="39">
        <f t="shared" si="1"/>
        <v>3</v>
      </c>
      <c r="B40" s="7" t="s">
        <v>17</v>
      </c>
      <c r="C40" s="191"/>
      <c r="D40" s="184"/>
      <c r="E40" s="188"/>
    </row>
    <row r="41" spans="1:14" hidden="1">
      <c r="A41" s="39">
        <f t="shared" si="1"/>
        <v>4</v>
      </c>
      <c r="B41" s="7" t="s">
        <v>18</v>
      </c>
      <c r="C41" s="191"/>
      <c r="D41" s="310">
        <f>SUM(D42:D44)</f>
        <v>0</v>
      </c>
      <c r="E41" s="188"/>
    </row>
    <row r="42" spans="1:14" s="330" customFormat="1" ht="15.75" hidden="1" customHeight="1">
      <c r="A42" s="326">
        <f>+A41+0.1</f>
        <v>4.0999999999999996</v>
      </c>
      <c r="B42" s="327" t="s">
        <v>19</v>
      </c>
      <c r="C42" s="327"/>
      <c r="D42" s="328"/>
      <c r="E42" s="329"/>
    </row>
    <row r="43" spans="1:14" s="330" customFormat="1" ht="15.75" hidden="1" customHeight="1">
      <c r="A43" s="326">
        <f>+A42+0.1</f>
        <v>4.1999999999999993</v>
      </c>
      <c r="B43" s="327" t="s">
        <v>20</v>
      </c>
      <c r="C43" s="327"/>
      <c r="D43" s="328"/>
      <c r="E43" s="329"/>
    </row>
    <row r="44" spans="1:14" s="330" customFormat="1" ht="15.75" hidden="1" customHeight="1">
      <c r="A44" s="326">
        <f>+A43+0.1</f>
        <v>4.2999999999999989</v>
      </c>
      <c r="B44" s="327" t="s">
        <v>21</v>
      </c>
      <c r="C44" s="327"/>
      <c r="D44" s="328"/>
      <c r="E44" s="329"/>
    </row>
    <row r="45" spans="1:14" hidden="1">
      <c r="A45" s="39">
        <f>+A41+1</f>
        <v>5</v>
      </c>
      <c r="B45" s="7" t="s">
        <v>22</v>
      </c>
      <c r="C45" s="191"/>
      <c r="D45" s="184"/>
      <c r="E45" s="188"/>
      <c r="F45" s="5" t="s">
        <v>245</v>
      </c>
      <c r="I45" s="194"/>
      <c r="J45" s="273"/>
      <c r="K45" s="273"/>
    </row>
    <row r="46" spans="1:14" hidden="1">
      <c r="A46" s="39">
        <f>+A45+1</f>
        <v>6</v>
      </c>
      <c r="B46" s="7" t="s">
        <v>28</v>
      </c>
      <c r="C46" s="191"/>
      <c r="D46" s="310">
        <f>+J46</f>
        <v>0</v>
      </c>
      <c r="E46" s="188"/>
      <c r="F46" s="192">
        <v>0</v>
      </c>
      <c r="G46" s="192" t="s">
        <v>185</v>
      </c>
      <c r="H46" s="192">
        <v>147</v>
      </c>
      <c r="I46" s="192" t="s">
        <v>186</v>
      </c>
      <c r="J46" s="192">
        <f>+F46*H46</f>
        <v>0</v>
      </c>
      <c r="K46" s="309"/>
      <c r="L46" s="309"/>
      <c r="M46" s="309"/>
      <c r="N46" s="309"/>
    </row>
    <row r="47" spans="1:14" hidden="1">
      <c r="A47" s="39">
        <f t="shared" ref="A47:A66" si="2">+A46+1</f>
        <v>7</v>
      </c>
      <c r="B47" s="7" t="s">
        <v>23</v>
      </c>
      <c r="C47" s="191"/>
      <c r="D47" s="310">
        <f>+J47</f>
        <v>0</v>
      </c>
      <c r="E47" s="188"/>
      <c r="F47" s="192">
        <f>+$F$46</f>
        <v>0</v>
      </c>
      <c r="G47" s="192" t="s">
        <v>185</v>
      </c>
      <c r="H47" s="274">
        <v>27.9</v>
      </c>
      <c r="I47" s="192" t="s">
        <v>186</v>
      </c>
      <c r="J47" s="192">
        <f>+F47*H47</f>
        <v>0</v>
      </c>
      <c r="K47" s="309"/>
      <c r="L47" s="309"/>
      <c r="M47" s="309"/>
      <c r="N47" s="309"/>
    </row>
    <row r="48" spans="1:14" hidden="1">
      <c r="A48" s="39">
        <f t="shared" si="2"/>
        <v>8</v>
      </c>
      <c r="B48" s="7" t="s">
        <v>72</v>
      </c>
      <c r="C48" s="191"/>
      <c r="D48" s="184"/>
      <c r="E48" s="188"/>
      <c r="F48" s="433">
        <f t="shared" ref="F48:F50" si="3">+$F$46</f>
        <v>0</v>
      </c>
      <c r="G48" s="433" t="s">
        <v>185</v>
      </c>
      <c r="H48" s="431" t="s">
        <v>246</v>
      </c>
      <c r="I48" s="433" t="s">
        <v>186</v>
      </c>
      <c r="J48" s="433">
        <f>0*80+0*110+0*250</f>
        <v>0</v>
      </c>
      <c r="K48" s="427" t="s">
        <v>247</v>
      </c>
      <c r="L48" s="309"/>
      <c r="M48" s="309"/>
      <c r="N48" s="309"/>
    </row>
    <row r="49" spans="1:14" hidden="1">
      <c r="A49" s="39">
        <f t="shared" si="2"/>
        <v>9</v>
      </c>
      <c r="B49" s="7" t="s">
        <v>46</v>
      </c>
      <c r="C49" s="191"/>
      <c r="D49" s="184"/>
      <c r="E49" s="188"/>
      <c r="F49" s="434"/>
      <c r="G49" s="434"/>
      <c r="H49" s="432"/>
      <c r="I49" s="434"/>
      <c r="J49" s="434"/>
      <c r="K49" s="427"/>
      <c r="L49" s="309"/>
      <c r="M49" s="309"/>
      <c r="N49" s="309"/>
    </row>
    <row r="50" spans="1:14" hidden="1">
      <c r="A50" s="39">
        <f t="shared" si="2"/>
        <v>10</v>
      </c>
      <c r="B50" s="7" t="s">
        <v>117</v>
      </c>
      <c r="C50" s="191"/>
      <c r="D50" s="184"/>
      <c r="E50" s="188"/>
      <c r="F50" s="428">
        <f t="shared" si="3"/>
        <v>0</v>
      </c>
      <c r="G50" s="428" t="s">
        <v>185</v>
      </c>
      <c r="H50" s="429">
        <v>38.700000000000003</v>
      </c>
      <c r="I50" s="428" t="s">
        <v>186</v>
      </c>
      <c r="J50" s="428">
        <f>+F50*H50</f>
        <v>0</v>
      </c>
      <c r="K50" s="430"/>
      <c r="L50" s="309"/>
      <c r="M50" s="309"/>
      <c r="N50" s="309"/>
    </row>
    <row r="51" spans="1:14" hidden="1">
      <c r="A51" s="39">
        <f t="shared" si="2"/>
        <v>11</v>
      </c>
      <c r="B51" s="7" t="s">
        <v>118</v>
      </c>
      <c r="C51" s="191"/>
      <c r="D51" s="184"/>
      <c r="E51" s="188"/>
      <c r="F51" s="428"/>
      <c r="G51" s="428"/>
      <c r="H51" s="429"/>
      <c r="I51" s="428"/>
      <c r="J51" s="428"/>
      <c r="K51" s="430"/>
      <c r="L51" s="309"/>
      <c r="M51" s="309"/>
      <c r="N51" s="309"/>
    </row>
    <row r="52" spans="1:14" hidden="1">
      <c r="A52" s="39">
        <f t="shared" si="2"/>
        <v>12</v>
      </c>
      <c r="B52" s="7" t="s">
        <v>24</v>
      </c>
      <c r="C52" s="191"/>
      <c r="D52" s="184"/>
      <c r="E52" s="188"/>
    </row>
    <row r="53" spans="1:14" hidden="1">
      <c r="A53" s="39">
        <f t="shared" si="2"/>
        <v>13</v>
      </c>
      <c r="B53" s="7" t="s">
        <v>25</v>
      </c>
      <c r="C53" s="191"/>
      <c r="D53" s="184"/>
      <c r="E53" s="188"/>
    </row>
    <row r="54" spans="1:14" hidden="1">
      <c r="A54" s="39">
        <f t="shared" si="2"/>
        <v>14</v>
      </c>
      <c r="B54" s="7" t="s">
        <v>64</v>
      </c>
      <c r="C54" s="191"/>
      <c r="D54" s="184"/>
      <c r="E54" s="188"/>
    </row>
    <row r="55" spans="1:14" hidden="1">
      <c r="A55" s="39">
        <f t="shared" si="2"/>
        <v>15</v>
      </c>
      <c r="B55" s="7" t="s">
        <v>51</v>
      </c>
      <c r="C55" s="191"/>
      <c r="D55" s="310">
        <f>+D20</f>
        <v>0</v>
      </c>
      <c r="E55" s="188"/>
    </row>
    <row r="56" spans="1:14" hidden="1">
      <c r="A56" s="39">
        <f t="shared" si="2"/>
        <v>16</v>
      </c>
      <c r="B56" s="7" t="s">
        <v>43</v>
      </c>
      <c r="C56" s="191"/>
      <c r="D56" s="184"/>
      <c r="E56" s="188"/>
      <c r="F56" s="5">
        <v>300</v>
      </c>
    </row>
    <row r="57" spans="1:14" hidden="1">
      <c r="A57" s="39">
        <f t="shared" si="2"/>
        <v>17</v>
      </c>
      <c r="B57" s="7" t="s">
        <v>73</v>
      </c>
      <c r="C57" s="191"/>
      <c r="D57" s="184"/>
      <c r="E57" s="188"/>
    </row>
    <row r="58" spans="1:14" ht="23.25" customHeight="1">
      <c r="A58" s="39">
        <v>3</v>
      </c>
      <c r="B58" s="7" t="s">
        <v>74</v>
      </c>
      <c r="C58" s="191"/>
      <c r="D58" s="184">
        <v>122</v>
      </c>
      <c r="E58" s="188"/>
      <c r="F58" s="293"/>
    </row>
    <row r="59" spans="1:14" hidden="1">
      <c r="A59" s="39">
        <f t="shared" si="2"/>
        <v>4</v>
      </c>
      <c r="B59" s="7" t="s">
        <v>44</v>
      </c>
      <c r="C59" s="191"/>
      <c r="D59" s="184"/>
      <c r="E59" s="188"/>
    </row>
    <row r="60" spans="1:14" hidden="1">
      <c r="A60" s="39">
        <f t="shared" si="2"/>
        <v>5</v>
      </c>
      <c r="B60" s="7" t="s">
        <v>119</v>
      </c>
      <c r="C60" s="191"/>
      <c r="D60" s="184"/>
      <c r="E60" s="188"/>
    </row>
    <row r="61" spans="1:14" hidden="1">
      <c r="A61" s="39">
        <f t="shared" si="2"/>
        <v>6</v>
      </c>
      <c r="B61" s="7" t="s">
        <v>45</v>
      </c>
      <c r="C61" s="191"/>
      <c r="D61" s="184"/>
      <c r="E61" s="188"/>
    </row>
    <row r="62" spans="1:14" hidden="1">
      <c r="A62" s="39">
        <f t="shared" si="2"/>
        <v>7</v>
      </c>
      <c r="B62" s="7" t="s">
        <v>61</v>
      </c>
      <c r="C62" s="191"/>
      <c r="D62" s="184"/>
      <c r="E62" s="188"/>
    </row>
    <row r="63" spans="1:14" hidden="1">
      <c r="A63" s="39">
        <f t="shared" si="2"/>
        <v>8</v>
      </c>
      <c r="B63" s="7" t="s">
        <v>264</v>
      </c>
      <c r="C63" s="191"/>
      <c r="D63" s="184"/>
      <c r="E63" s="188"/>
    </row>
    <row r="64" spans="1:14" hidden="1">
      <c r="A64" s="39">
        <f t="shared" si="2"/>
        <v>9</v>
      </c>
      <c r="B64" s="7"/>
      <c r="C64" s="191"/>
      <c r="D64" s="184"/>
      <c r="E64" s="188"/>
    </row>
    <row r="65" spans="1:7" hidden="1">
      <c r="A65" s="39">
        <f t="shared" si="2"/>
        <v>10</v>
      </c>
      <c r="B65" s="7" t="s">
        <v>220</v>
      </c>
      <c r="C65" s="191"/>
      <c r="D65" s="184"/>
      <c r="E65" s="188"/>
      <c r="F65" s="194" t="s">
        <v>243</v>
      </c>
    </row>
    <row r="66" spans="1:7" hidden="1">
      <c r="A66" s="39">
        <f t="shared" si="2"/>
        <v>11</v>
      </c>
      <c r="B66" s="7" t="s">
        <v>218</v>
      </c>
      <c r="C66" s="191"/>
      <c r="D66" s="184"/>
      <c r="E66" s="188"/>
      <c r="F66" s="22"/>
    </row>
    <row r="67" spans="1:7" ht="23.25" customHeight="1">
      <c r="A67" s="39">
        <v>4</v>
      </c>
      <c r="B67" s="7" t="s">
        <v>26</v>
      </c>
      <c r="C67" s="191"/>
      <c r="D67" s="184">
        <v>2926.8</v>
      </c>
      <c r="E67" s="188"/>
      <c r="F67" s="293"/>
    </row>
    <row r="68" spans="1:7" s="330" customFormat="1">
      <c r="A68" s="326">
        <f>+A67+0.1</f>
        <v>4.0999999999999996</v>
      </c>
      <c r="B68" s="327" t="s">
        <v>75</v>
      </c>
      <c r="C68" s="327"/>
      <c r="D68" s="328">
        <v>2926.8</v>
      </c>
      <c r="E68" s="329"/>
    </row>
    <row r="69" spans="1:7" hidden="1">
      <c r="A69" s="39">
        <f>+A67+1</f>
        <v>5</v>
      </c>
      <c r="B69" s="7" t="s">
        <v>76</v>
      </c>
      <c r="C69" s="191"/>
      <c r="D69" s="184"/>
      <c r="E69" s="188"/>
    </row>
    <row r="70" spans="1:7" ht="23.25" customHeight="1">
      <c r="A70" s="39">
        <v>5</v>
      </c>
      <c r="B70" s="7" t="s">
        <v>65</v>
      </c>
      <c r="C70" s="191"/>
      <c r="D70" s="184">
        <v>5815.7</v>
      </c>
      <c r="E70" s="188"/>
      <c r="F70" s="293"/>
    </row>
    <row r="71" spans="1:7" ht="30" customHeight="1">
      <c r="A71" s="14"/>
      <c r="B71" s="61" t="s">
        <v>29</v>
      </c>
      <c r="C71" s="303"/>
      <c r="D71" s="311">
        <f>SUM(D32,D35:D41,D45:D67,D69:D70)</f>
        <v>57735.6</v>
      </c>
      <c r="E71" s="307"/>
      <c r="F71" s="437">
        <f>+D29-D71</f>
        <v>0</v>
      </c>
      <c r="G71" s="437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287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30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96</v>
      </c>
      <c r="H1" s="33"/>
      <c r="I1" s="14"/>
      <c r="J1" s="14"/>
      <c r="K1" s="424" t="s">
        <v>197</v>
      </c>
      <c r="L1" s="424" t="s">
        <v>198</v>
      </c>
      <c r="M1" s="424" t="s">
        <v>199</v>
      </c>
    </row>
    <row r="2" spans="1:13" s="24" customFormat="1" ht="17.25">
      <c r="A2" s="196"/>
      <c r="B2" s="199"/>
      <c r="C2" s="198"/>
      <c r="D2" s="198"/>
      <c r="E2" s="444" t="s">
        <v>39</v>
      </c>
      <c r="F2" s="444"/>
      <c r="G2" s="444"/>
      <c r="H2" s="33"/>
      <c r="I2" s="14"/>
      <c r="J2" s="14"/>
    </row>
    <row r="3" spans="1:13" s="24" customFormat="1" ht="17.25">
      <c r="A3" s="196"/>
      <c r="B3" s="199"/>
      <c r="C3" s="198"/>
      <c r="D3" s="198"/>
      <c r="E3" s="444" t="s">
        <v>214</v>
      </c>
      <c r="F3" s="444"/>
      <c r="G3" s="444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40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9" t="str">
        <f>+'Ekamut-caxs'!A7</f>
        <v xml:space="preserve">«Երևանի հ․1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275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2238.8999999999942</v>
      </c>
      <c r="I11" s="184">
        <f>+H11-J12</f>
        <v>2238.8999999999942</v>
      </c>
      <c r="J11" s="425" t="s">
        <v>285</v>
      </c>
      <c r="K11" s="424"/>
      <c r="L11" s="424"/>
      <c r="M11" s="424"/>
    </row>
    <row r="12" spans="1:13" s="24" customFormat="1" ht="39.75" customHeight="1" thickBot="1">
      <c r="A12" s="339" t="s">
        <v>7</v>
      </c>
      <c r="B12" s="340" t="s">
        <v>31</v>
      </c>
      <c r="C12" s="352">
        <f>+F12</f>
        <v>2238.8999999999942</v>
      </c>
      <c r="D12" s="352">
        <f>+F12</f>
        <v>2238.8999999999942</v>
      </c>
      <c r="E12" s="352">
        <f>+F12</f>
        <v>2238.8999999999942</v>
      </c>
      <c r="F12" s="353">
        <f>+'Dramakani hamematakan'!D6</f>
        <v>2238.8999999999942</v>
      </c>
      <c r="G12" s="341"/>
      <c r="H12" s="442" t="s">
        <v>284</v>
      </c>
      <c r="I12" s="442"/>
      <c r="J12" s="111">
        <v>0</v>
      </c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43.5" customHeight="1">
      <c r="A13" s="339" t="s">
        <v>11</v>
      </c>
      <c r="B13" s="340" t="s">
        <v>79</v>
      </c>
      <c r="C13" s="353">
        <f t="shared" ref="C13:E13" si="2">SUM(C14:C15,C18,C22:C29)</f>
        <v>16060.4</v>
      </c>
      <c r="D13" s="353">
        <f t="shared" si="2"/>
        <v>24664</v>
      </c>
      <c r="E13" s="353">
        <f t="shared" si="2"/>
        <v>38366.1</v>
      </c>
      <c r="F13" s="353">
        <f>SUM(F14:F15,F18,F22:F29)</f>
        <v>54808.800000000003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27" customHeight="1">
      <c r="A14" s="313">
        <v>1</v>
      </c>
      <c r="B14" s="356" t="str">
        <f>+'Ekamut-caxs'!B11</f>
        <v>Սուբսիդիայից</v>
      </c>
      <c r="C14" s="361">
        <v>16060.4</v>
      </c>
      <c r="D14" s="361">
        <v>24664</v>
      </c>
      <c r="E14" s="361">
        <v>38366.1</v>
      </c>
      <c r="F14" s="354">
        <f>+'Ekamut-caxs'!D11</f>
        <v>54808.800000000003</v>
      </c>
      <c r="G14" s="187"/>
      <c r="H14" s="36"/>
      <c r="I14" s="29"/>
      <c r="J14" s="29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4" customFormat="1" ht="17.25" hidden="1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7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hidden="1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0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 hidden="1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0</v>
      </c>
      <c r="D18" s="354">
        <f t="shared" ref="D18:E18" si="8">SUM(D19:D21)</f>
        <v>0</v>
      </c>
      <c r="E18" s="354">
        <f t="shared" si="8"/>
        <v>0</v>
      </c>
      <c r="F18" s="354">
        <f t="shared" ref="F18" si="9">SUM(F19:F21)</f>
        <v>0</v>
      </c>
      <c r="G18" s="187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 hidden="1">
      <c r="A20" s="360">
        <f>+A19+0.1</f>
        <v>3.2</v>
      </c>
      <c r="B20" s="357" t="str">
        <f>+'Ekamut-caxs'!B17</f>
        <v>զինծառայողների երեխաների գծով</v>
      </c>
      <c r="C20" s="320"/>
      <c r="D20" s="355"/>
      <c r="E20" s="355"/>
      <c r="F20" s="358">
        <f>+'Ekamut-caxs'!D17</f>
        <v>0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 hidden="1">
      <c r="A21" s="360">
        <f>+A20+0.1</f>
        <v>3.3000000000000003</v>
      </c>
      <c r="B21" s="319" t="s">
        <v>265</v>
      </c>
      <c r="C21" s="355"/>
      <c r="D21" s="355"/>
      <c r="E21" s="355"/>
      <c r="F21" s="358">
        <f t="shared" ref="F21" si="10">+F74</f>
        <v>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 hidden="1">
      <c r="A22" s="359">
        <f>+A18+1</f>
        <v>4</v>
      </c>
      <c r="B22" s="356" t="str">
        <f>+'Ekamut-caxs'!B19</f>
        <v xml:space="preserve">Վճարովի ծառայություններից </v>
      </c>
      <c r="C22" s="146"/>
      <c r="D22" s="146"/>
      <c r="E22" s="146"/>
      <c r="F22" s="354">
        <f>+'Ekamut-caxs'!D19</f>
        <v>0</v>
      </c>
      <c r="G22" s="187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6"/>
      <c r="D23" s="146"/>
      <c r="E23" s="146"/>
      <c r="F23" s="354">
        <f>+'Ekamut-caxs'!D20</f>
        <v>0</v>
      </c>
      <c r="G23" s="187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6"/>
      <c r="D24" s="146"/>
      <c r="E24" s="146"/>
      <c r="F24" s="354">
        <f>+'Ekamut-caxs'!D21</f>
        <v>0</v>
      </c>
      <c r="G24" s="187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6"/>
      <c r="D25" s="146"/>
      <c r="E25" s="146"/>
      <c r="F25" s="354">
        <f>+'Ekamut-caxs'!D22</f>
        <v>0</v>
      </c>
      <c r="G25" s="187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6"/>
      <c r="D26" s="146"/>
      <c r="E26" s="146"/>
      <c r="F26" s="354">
        <f>+'Ekamut-caxs'!D23</f>
        <v>0</v>
      </c>
      <c r="G26" s="187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hidden="1">
      <c r="A28" s="359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4" t="s">
        <v>244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C31+C73+C85</f>
        <v>9350.0749999999989</v>
      </c>
      <c r="D30" s="353">
        <f>D31+D73+D85</f>
        <v>24391.5</v>
      </c>
      <c r="E30" s="353">
        <f>E31+E73+E85</f>
        <v>36587.25</v>
      </c>
      <c r="F30" s="353">
        <f>F31+F73+F85</f>
        <v>48993.1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9350.0749999999989</v>
      </c>
      <c r="D31" s="353">
        <f>SUM(D32,D35:D41,D45:D67,D71:D72)</f>
        <v>24391.5</v>
      </c>
      <c r="E31" s="353">
        <f>SUM(E32,E35:E41,E45:E67,E71:E72)</f>
        <v>36587.25</v>
      </c>
      <c r="F31" s="353">
        <f>SUM(F32,F35:F41,F45:F67,F71:F72)</f>
        <v>48993.1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27" customHeight="1">
      <c r="A32" s="313">
        <v>1</v>
      </c>
      <c r="B32" s="356" t="str">
        <f>+'Ekamut-caxs'!B32</f>
        <v>Աշխատավարձի գծով</v>
      </c>
      <c r="C32" s="361">
        <f>+F32/12*2.3</f>
        <v>9350.0749999999989</v>
      </c>
      <c r="D32" s="361">
        <f>+F32/12*6</f>
        <v>24391.5</v>
      </c>
      <c r="E32" s="361">
        <f>+F32/12*9</f>
        <v>36587.25</v>
      </c>
      <c r="F32" s="354">
        <f>+'Ekamut-caxs'!D32</f>
        <v>48783</v>
      </c>
      <c r="G32" s="187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 hidden="1">
      <c r="A35" s="359">
        <f>+A32+1</f>
        <v>2</v>
      </c>
      <c r="B35" s="356" t="str">
        <f>+'Ekamut-caxs'!B35</f>
        <v>Սննդի գծով</v>
      </c>
      <c r="C35" s="146"/>
      <c r="D35" s="146"/>
      <c r="E35" s="146"/>
      <c r="F35" s="354">
        <f>+'Ekamut-caxs'!D35</f>
        <v>0</v>
      </c>
      <c r="G35" s="187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 hidden="1">
      <c r="A36" s="359">
        <f>+A35+1</f>
        <v>3</v>
      </c>
      <c r="B36" s="356" t="str">
        <f>+'Ekamut-caxs'!B36</f>
        <v>Ջեռուցման գծով</v>
      </c>
      <c r="C36" s="146"/>
      <c r="D36" s="146"/>
      <c r="E36" s="146"/>
      <c r="F36" s="354">
        <f>+'Ekamut-caxs'!D36</f>
        <v>0</v>
      </c>
      <c r="G36" s="187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 hidden="1">
      <c r="A37" s="359">
        <f t="shared" ref="A37:A41" si="12">+A36+1</f>
        <v>4</v>
      </c>
      <c r="B37" s="356" t="str">
        <f>+'Ekamut-caxs'!B37</f>
        <v>Էլեկտրաէներգիայի գծով</v>
      </c>
      <c r="C37" s="146"/>
      <c r="D37" s="146"/>
      <c r="E37" s="146"/>
      <c r="F37" s="354">
        <f>+'Ekamut-caxs'!D37</f>
        <v>0</v>
      </c>
      <c r="G37" s="187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 hidden="1">
      <c r="A38" s="359">
        <f t="shared" si="12"/>
        <v>5</v>
      </c>
      <c r="B38" s="356" t="str">
        <f>+'Ekamut-caxs'!B38</f>
        <v>Ջրմուղ-կոյուղու գծով</v>
      </c>
      <c r="C38" s="146"/>
      <c r="D38" s="146"/>
      <c r="E38" s="146"/>
      <c r="F38" s="354">
        <f>+'Komunal '!M27</f>
        <v>0</v>
      </c>
      <c r="G38" s="187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27" customHeight="1">
      <c r="A39" s="313">
        <v>2</v>
      </c>
      <c r="B39" s="356" t="str">
        <f>+'Ekamut-caxs'!B39</f>
        <v>Աղբահանության գծով</v>
      </c>
      <c r="C39" s="361"/>
      <c r="D39" s="361"/>
      <c r="E39" s="361"/>
      <c r="F39" s="354">
        <f>+'Ekamut-caxs'!D39</f>
        <v>88.1</v>
      </c>
      <c r="G39" s="187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 hidden="1">
      <c r="A40" s="359">
        <f t="shared" si="12"/>
        <v>3</v>
      </c>
      <c r="B40" s="356" t="str">
        <f>+'Ekamut-caxs'!B40</f>
        <v>Ախտաբանության գծով</v>
      </c>
      <c r="C40" s="146"/>
      <c r="D40" s="146"/>
      <c r="E40" s="146"/>
      <c r="F40" s="354">
        <f>+'Ekamut-caxs'!D40</f>
        <v>0</v>
      </c>
      <c r="G40" s="187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 hidden="1">
      <c r="A41" s="359">
        <f t="shared" si="12"/>
        <v>4</v>
      </c>
      <c r="B41" s="356" t="str">
        <f>+'Ekamut-caxs'!B41</f>
        <v>Կապի գծով, այդ թվում`</v>
      </c>
      <c r="C41" s="361">
        <f t="shared" ref="C41:D41" si="13">SUM(C42:C44)</f>
        <v>0</v>
      </c>
      <c r="D41" s="361">
        <f t="shared" si="13"/>
        <v>0</v>
      </c>
      <c r="E41" s="361">
        <f>SUM(E42:E44)</f>
        <v>0</v>
      </c>
      <c r="F41" s="354">
        <f>SUM(F42:F44)</f>
        <v>0</v>
      </c>
      <c r="G41" s="187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 hidden="1">
      <c r="A42" s="360">
        <f>+A41+0.1</f>
        <v>4.0999999999999996</v>
      </c>
      <c r="B42" s="357" t="str">
        <f>+'Ekamut-caxs'!B42</f>
        <v>բաժանորդային վճար</v>
      </c>
      <c r="C42" s="320"/>
      <c r="D42" s="320"/>
      <c r="E42" s="320"/>
      <c r="F42" s="358">
        <f>+'Ekamut-caxs'!D42</f>
        <v>0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 hidden="1">
      <c r="A43" s="360">
        <f>+A42+0.1</f>
        <v>4.1999999999999993</v>
      </c>
      <c r="B43" s="357" t="str">
        <f>+'Ekamut-caxs'!B43</f>
        <v>րոպեավճար</v>
      </c>
      <c r="C43" s="320"/>
      <c r="D43" s="320"/>
      <c r="E43" s="320"/>
      <c r="F43" s="358">
        <f>+'Ekamut-caxs'!D43</f>
        <v>0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 hidden="1">
      <c r="A44" s="360">
        <f>+A43+0.1</f>
        <v>4.2999999999999989</v>
      </c>
      <c r="B44" s="357" t="str">
        <f>+'Ekamut-caxs'!B44</f>
        <v>ինտերնետ կապ</v>
      </c>
      <c r="C44" s="320"/>
      <c r="D44" s="320"/>
      <c r="E44" s="320"/>
      <c r="F44" s="358">
        <f>+'Ekamut-caxs'!D44</f>
        <v>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5</v>
      </c>
      <c r="B45" s="356" t="str">
        <f>+'Ekamut-caxs'!B45</f>
        <v>Բանկային ծառայության գծով</v>
      </c>
      <c r="C45" s="361">
        <f t="shared" ref="C45" si="14">F45/4*1</f>
        <v>0</v>
      </c>
      <c r="D45" s="361">
        <f t="shared" ref="D45" si="15">F45/4*2</f>
        <v>0</v>
      </c>
      <c r="E45" s="361">
        <f t="shared" ref="E45" si="16">F45/4*3</f>
        <v>0</v>
      </c>
      <c r="F45" s="354">
        <f>+'Ekamut-caxs'!D45</f>
        <v>0</v>
      </c>
      <c r="G45" s="187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 hidden="1">
      <c r="A46" s="359">
        <f>+A45+1</f>
        <v>6</v>
      </c>
      <c r="B46" s="356" t="str">
        <f>+'Ekamut-caxs'!B46</f>
        <v>Տնտեսական ապրանքների գծով</v>
      </c>
      <c r="C46" s="146"/>
      <c r="D46" s="146"/>
      <c r="E46" s="146"/>
      <c r="F46" s="354">
        <f>+'Ekamut-caxs'!D46</f>
        <v>0</v>
      </c>
      <c r="G46" s="187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 hidden="1">
      <c r="A47" s="359">
        <f t="shared" ref="A47:A67" si="17">+A46+1</f>
        <v>7</v>
      </c>
      <c r="B47" s="356" t="str">
        <f>+'Ekamut-caxs'!B47</f>
        <v>Գրասենյակային ապրանքների գծով</v>
      </c>
      <c r="C47" s="146"/>
      <c r="D47" s="146"/>
      <c r="E47" s="146"/>
      <c r="F47" s="354">
        <f>+'Ekamut-caxs'!D47</f>
        <v>0</v>
      </c>
      <c r="G47" s="187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 hidden="1">
      <c r="A48" s="359">
        <f t="shared" si="17"/>
        <v>8</v>
      </c>
      <c r="B48" s="356" t="str">
        <f>+'Ekamut-caxs'!B48</f>
        <v>Փոքրարժեք կամ արագամաշ առարկաների գծով</v>
      </c>
      <c r="C48" s="146"/>
      <c r="D48" s="146"/>
      <c r="E48" s="146"/>
      <c r="F48" s="354">
        <f>+'Ekamut-caxs'!D48</f>
        <v>0</v>
      </c>
      <c r="G48" s="187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 hidden="1">
      <c r="A49" s="359">
        <f t="shared" si="17"/>
        <v>9</v>
      </c>
      <c r="B49" s="356" t="str">
        <f>+'Ekamut-caxs'!B49</f>
        <v>Ուսումնական նյութերի գծով</v>
      </c>
      <c r="C49" s="146"/>
      <c r="D49" s="146"/>
      <c r="E49" s="146"/>
      <c r="F49" s="354">
        <f>+'Ekamut-caxs'!D49</f>
        <v>0</v>
      </c>
      <c r="G49" s="187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 hidden="1">
      <c r="A50" s="359">
        <f t="shared" si="17"/>
        <v>10</v>
      </c>
      <c r="B50" s="356" t="str">
        <f>+'Ekamut-caxs'!B50</f>
        <v>Դեղորայքի գծով</v>
      </c>
      <c r="C50" s="146"/>
      <c r="D50" s="146"/>
      <c r="E50" s="146"/>
      <c r="F50" s="354">
        <f>+'Ekamut-caxs'!D50</f>
        <v>0</v>
      </c>
      <c r="G50" s="187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 hidden="1">
      <c r="A51" s="359">
        <f t="shared" si="17"/>
        <v>11</v>
      </c>
      <c r="B51" s="356" t="str">
        <f>+'Ekamut-caxs'!B51</f>
        <v>Բուժ.ծառայության գծով</v>
      </c>
      <c r="C51" s="146"/>
      <c r="D51" s="146"/>
      <c r="E51" s="146"/>
      <c r="F51" s="354">
        <f>+'Ekamut-caxs'!D51</f>
        <v>0</v>
      </c>
      <c r="G51" s="187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 hidden="1">
      <c r="A52" s="359">
        <f t="shared" si="17"/>
        <v>12</v>
      </c>
      <c r="B52" s="356" t="str">
        <f>+'Ekamut-caxs'!B52</f>
        <v>Ընթացիկ վերանորոգման գծով</v>
      </c>
      <c r="C52" s="146"/>
      <c r="D52" s="146"/>
      <c r="E52" s="146"/>
      <c r="F52" s="354">
        <f>+'Ekamut-caxs'!D52</f>
        <v>0</v>
      </c>
      <c r="G52" s="187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 hidden="1">
      <c r="A53" s="359">
        <f t="shared" si="17"/>
        <v>13</v>
      </c>
      <c r="B53" s="356" t="str">
        <f>+'Ekamut-caxs'!B53</f>
        <v>Ջեռուցման համակարգի սպասարկման գծով</v>
      </c>
      <c r="C53" s="146"/>
      <c r="D53" s="146"/>
      <c r="E53" s="146"/>
      <c r="F53" s="354">
        <f>+'Ekamut-caxs'!D53</f>
        <v>0</v>
      </c>
      <c r="G53" s="187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17"/>
        <v>14</v>
      </c>
      <c r="B54" s="356" t="str">
        <f>+'Ekamut-caxs'!B54</f>
        <v>Կաթսայատան սպասարկման գծով</v>
      </c>
      <c r="C54" s="146"/>
      <c r="D54" s="146"/>
      <c r="E54" s="146"/>
      <c r="F54" s="354">
        <f>+'Ekamut-caxs'!D54</f>
        <v>0</v>
      </c>
      <c r="G54" s="187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17"/>
        <v>15</v>
      </c>
      <c r="B55" s="356" t="str">
        <f>+'Ekamut-caxs'!B55</f>
        <v>Սպասարկման և կոմունալ համավճարների գծով</v>
      </c>
      <c r="C55" s="146"/>
      <c r="D55" s="146"/>
      <c r="E55" s="146"/>
      <c r="F55" s="354">
        <f>+'Ekamut-caxs'!D55</f>
        <v>0</v>
      </c>
      <c r="G55" s="187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 hidden="1">
      <c r="A56" s="359">
        <f t="shared" si="17"/>
        <v>16</v>
      </c>
      <c r="B56" s="356" t="str">
        <f>+'Ekamut-caxs'!B56</f>
        <v>Գնումների համակարգողի ծառայության գծով</v>
      </c>
      <c r="C56" s="146"/>
      <c r="D56" s="146"/>
      <c r="E56" s="146"/>
      <c r="F56" s="354">
        <f>+'Ekamut-caxs'!D56</f>
        <v>0</v>
      </c>
      <c r="G56" s="187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 hidden="1">
      <c r="A57" s="359">
        <f t="shared" si="17"/>
        <v>17</v>
      </c>
      <c r="B57" s="356" t="str">
        <f>+'Ekamut-caxs'!B57</f>
        <v>Համակարգիչների տեխնիկական սպասարկման գծով</v>
      </c>
      <c r="C57" s="146"/>
      <c r="D57" s="146"/>
      <c r="E57" s="146"/>
      <c r="F57" s="354">
        <f>+'Ekamut-caxs'!D57</f>
        <v>0</v>
      </c>
      <c r="G57" s="187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9.75" customHeight="1">
      <c r="A58" s="359">
        <v>3</v>
      </c>
      <c r="B58" s="356" t="str">
        <f>+'Ekamut-caxs'!B58</f>
        <v>Համակարգչային ծրագրի և կայքի սպասարկման գծով</v>
      </c>
      <c r="C58" s="146"/>
      <c r="D58" s="146"/>
      <c r="E58" s="146"/>
      <c r="F58" s="354">
        <f>+'Ekamut-caxs'!D58</f>
        <v>122</v>
      </c>
      <c r="G58" s="187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 hidden="1">
      <c r="A59" s="359">
        <f t="shared" si="17"/>
        <v>4</v>
      </c>
      <c r="B59" s="356" t="str">
        <f>+'Ekamut-caxs'!B59</f>
        <v>էլ․ստորագրության գծով</v>
      </c>
      <c r="C59" s="146"/>
      <c r="D59" s="146"/>
      <c r="E59" s="146"/>
      <c r="F59" s="354">
        <f>+'Ekamut-caxs'!D59</f>
        <v>0</v>
      </c>
      <c r="G59" s="187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17"/>
        <v>5</v>
      </c>
      <c r="B60" s="356" t="str">
        <f>+'Ekamut-caxs'!B60</f>
        <v>Հայտարարության գծով</v>
      </c>
      <c r="C60" s="146"/>
      <c r="D60" s="146"/>
      <c r="E60" s="146"/>
      <c r="F60" s="354">
        <f>+'Ekamut-caxs'!D60</f>
        <v>0</v>
      </c>
      <c r="G60" s="187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17"/>
        <v>6</v>
      </c>
      <c r="B61" s="356" t="str">
        <f>+'Ekamut-caxs'!B61</f>
        <v>Բաժանորդագրության գծով</v>
      </c>
      <c r="C61" s="146"/>
      <c r="D61" s="146"/>
      <c r="E61" s="146"/>
      <c r="F61" s="354">
        <f>+'Ekamut-caxs'!D61</f>
        <v>0</v>
      </c>
      <c r="G61" s="187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 hidden="1">
      <c r="A62" s="359">
        <f t="shared" si="17"/>
        <v>7</v>
      </c>
      <c r="B62" s="356" t="str">
        <f>+'Ekamut-caxs'!B62</f>
        <v>Վերապատրաստման գծով</v>
      </c>
      <c r="C62" s="146"/>
      <c r="D62" s="146"/>
      <c r="E62" s="146"/>
      <c r="F62" s="354">
        <f>+'Ekamut-caxs'!D62</f>
        <v>0</v>
      </c>
      <c r="G62" s="187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 hidden="1">
      <c r="A63" s="359">
        <f t="shared" si="17"/>
        <v>8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 hidden="1">
      <c r="A64" s="359">
        <f t="shared" si="17"/>
        <v>9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 hidden="1">
      <c r="A65" s="359">
        <f t="shared" si="17"/>
        <v>10</v>
      </c>
      <c r="B65" s="356" t="str">
        <f>+'Ekamut-caxs'!B65</f>
        <v>Դուրսգրվող գույքի վերագնահատման գծով</v>
      </c>
      <c r="C65" s="146"/>
      <c r="D65" s="146"/>
      <c r="E65" s="146"/>
      <c r="F65" s="354">
        <f>+'Ekamut-caxs'!D65</f>
        <v>0</v>
      </c>
      <c r="G65" s="187"/>
      <c r="H65" s="272" t="s">
        <v>243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 hidden="1">
      <c r="A66" s="359">
        <f t="shared" si="17"/>
        <v>11</v>
      </c>
      <c r="B66" s="356" t="str">
        <f>+'Ekamut-caxs'!B66</f>
        <v>Կրակմարիչների լիցքավորում</v>
      </c>
      <c r="C66" s="146"/>
      <c r="D66" s="146"/>
      <c r="E66" s="146"/>
      <c r="F66" s="354">
        <f>+'Ekamut-caxs'!D66</f>
        <v>0</v>
      </c>
      <c r="G66" s="187"/>
      <c r="H66" s="272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34.5" hidden="1">
      <c r="A67" s="359">
        <f t="shared" si="17"/>
        <v>12</v>
      </c>
      <c r="B67" s="190" t="s">
        <v>34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7"/>
      <c r="H67" s="36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12.1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12.2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12.299999999999999</v>
      </c>
      <c r="B70" s="319" t="s">
        <v>81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7.25" hidden="1">
      <c r="A71" s="315">
        <f>+A67+1</f>
        <v>13</v>
      </c>
      <c r="B71" s="343" t="s">
        <v>36</v>
      </c>
      <c r="C71" s="362">
        <f>+F71</f>
        <v>0</v>
      </c>
      <c r="D71" s="362">
        <f>+F71</f>
        <v>0</v>
      </c>
      <c r="E71" s="362">
        <f>+F71</f>
        <v>0</v>
      </c>
      <c r="F71" s="354">
        <f>+'Deb. ev kreditor'!D59-'Deb. ev kreditor'!D55</f>
        <v>0</v>
      </c>
      <c r="G71" s="187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 hidden="1">
      <c r="A72" s="363">
        <f>+A71+1</f>
        <v>14</v>
      </c>
      <c r="B72" s="190" t="s">
        <v>82</v>
      </c>
      <c r="C72" s="146"/>
      <c r="D72" s="146"/>
      <c r="E72" s="146"/>
      <c r="F72" s="108"/>
      <c r="G72" s="187"/>
      <c r="H72" s="316" t="s">
        <v>195</v>
      </c>
      <c r="I72" s="61"/>
      <c r="J72" s="61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5" customFormat="1" ht="17.25" hidden="1">
      <c r="A73" s="13" t="s">
        <v>54</v>
      </c>
      <c r="B73" s="340" t="s">
        <v>57</v>
      </c>
      <c r="C73" s="353">
        <f>C74+C81</f>
        <v>0</v>
      </c>
      <c r="D73" s="353">
        <f>D74+D81</f>
        <v>0</v>
      </c>
      <c r="E73" s="353">
        <f>E74+E81</f>
        <v>0</v>
      </c>
      <c r="F73" s="353">
        <f>F74+F81</f>
        <v>0</v>
      </c>
      <c r="G73" s="342"/>
      <c r="H73" s="61"/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4" customFormat="1" ht="17.25" hidden="1">
      <c r="A74" s="313">
        <v>1</v>
      </c>
      <c r="B74" s="190" t="s">
        <v>86</v>
      </c>
      <c r="C74" s="361">
        <f>SUM(C75:C80)</f>
        <v>0</v>
      </c>
      <c r="D74" s="361">
        <f>SUM(D75:D80)</f>
        <v>0</v>
      </c>
      <c r="E74" s="361">
        <f>SUM(E75:E80)</f>
        <v>0</v>
      </c>
      <c r="F74" s="354">
        <f>SUM(F75:F80)</f>
        <v>0</v>
      </c>
      <c r="G74" s="187"/>
      <c r="H74" s="36"/>
      <c r="I74" s="29"/>
      <c r="J74" s="29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hidden="1" customHeight="1">
      <c r="A75" s="360">
        <f t="shared" ref="A75:A80" si="19">+A74+0.1</f>
        <v>1.1000000000000001</v>
      </c>
      <c r="B75" s="319" t="s">
        <v>83</v>
      </c>
      <c r="C75" s="320"/>
      <c r="D75" s="320"/>
      <c r="E75" s="320"/>
      <c r="F75" s="321"/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hidden="1" customHeight="1">
      <c r="A77" s="360">
        <f t="shared" si="19"/>
        <v>1.2000000000000002</v>
      </c>
      <c r="B77" s="319" t="s">
        <v>85</v>
      </c>
      <c r="C77" s="320"/>
      <c r="D77" s="320"/>
      <c r="E77" s="320"/>
      <c r="F77" s="321"/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hidden="1" customHeight="1">
      <c r="A78" s="318">
        <f t="shared" si="19"/>
        <v>1.3000000000000003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23" t="str">
        <f t="shared" ref="K78:K88" si="20">IF((D78-C78)&lt;0, ("սխալ"),"")</f>
        <v/>
      </c>
      <c r="L78" s="423" t="str">
        <f t="shared" ref="L78:L88" si="21">IF((E78-D78)&lt;0, ("սխալ"),"")</f>
        <v/>
      </c>
      <c r="M78" s="423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3" t="str">
        <f t="shared" si="20"/>
        <v/>
      </c>
      <c r="L79" s="423" t="str">
        <f t="shared" si="21"/>
        <v/>
      </c>
      <c r="M79" s="423" t="str">
        <f t="shared" si="22"/>
        <v/>
      </c>
    </row>
    <row r="80" spans="1:13" s="24" customFormat="1" ht="17.25" hidden="1">
      <c r="A80" s="359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23" t="str">
        <f t="shared" si="20"/>
        <v/>
      </c>
      <c r="L80" s="423" t="str">
        <f t="shared" si="21"/>
        <v/>
      </c>
      <c r="M80" s="423" t="str">
        <f t="shared" si="22"/>
        <v/>
      </c>
    </row>
    <row r="81" spans="1:13" s="24" customFormat="1" ht="34.5" hidden="1">
      <c r="A81" s="313">
        <v>2</v>
      </c>
      <c r="B81" s="190" t="s">
        <v>87</v>
      </c>
      <c r="C81" s="361">
        <f t="shared" ref="C81:E81" si="23">SUM(C82:C84)</f>
        <v>0</v>
      </c>
      <c r="D81" s="361">
        <f t="shared" si="23"/>
        <v>0</v>
      </c>
      <c r="E81" s="361">
        <f t="shared" si="23"/>
        <v>0</v>
      </c>
      <c r="F81" s="354">
        <f>SUM(F82:F84)</f>
        <v>0</v>
      </c>
      <c r="G81" s="187"/>
      <c r="H81" s="36"/>
      <c r="I81" s="29"/>
      <c r="J81" s="29"/>
      <c r="K81" s="423" t="str">
        <f t="shared" si="20"/>
        <v/>
      </c>
      <c r="L81" s="423" t="str">
        <f t="shared" si="21"/>
        <v/>
      </c>
      <c r="M81" s="423" t="str">
        <f t="shared" si="22"/>
        <v/>
      </c>
    </row>
    <row r="82" spans="1:13" s="325" customFormat="1" ht="16.5" hidden="1" customHeight="1">
      <c r="A82" s="360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20"/>
        <v/>
      </c>
      <c r="L82" s="423" t="str">
        <f t="shared" si="21"/>
        <v/>
      </c>
      <c r="M82" s="423" t="str">
        <f t="shared" si="22"/>
        <v/>
      </c>
    </row>
    <row r="83" spans="1:13" s="325" customFormat="1" ht="16.5" hidden="1" customHeight="1">
      <c r="A83" s="360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0"/>
        <v/>
      </c>
      <c r="L83" s="423" t="str">
        <f t="shared" si="21"/>
        <v/>
      </c>
      <c r="M83" s="423" t="str">
        <f t="shared" si="22"/>
        <v/>
      </c>
    </row>
    <row r="84" spans="1:13" s="325" customFormat="1" ht="16.5" hidden="1" customHeight="1">
      <c r="A84" s="360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0"/>
        <v/>
      </c>
      <c r="L84" s="423" t="str">
        <f t="shared" si="21"/>
        <v/>
      </c>
      <c r="M84" s="423" t="str">
        <f t="shared" si="22"/>
        <v/>
      </c>
    </row>
    <row r="85" spans="1:13" s="25" customFormat="1" ht="34.5" hidden="1">
      <c r="A85" s="13" t="s">
        <v>55</v>
      </c>
      <c r="B85" s="340" t="s">
        <v>142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23" t="str">
        <f t="shared" si="20"/>
        <v/>
      </c>
      <c r="L85" s="423" t="str">
        <f t="shared" si="21"/>
        <v/>
      </c>
      <c r="M85" s="423" t="str">
        <f t="shared" si="22"/>
        <v/>
      </c>
    </row>
    <row r="86" spans="1:13" s="25" customFormat="1" ht="17.25" hidden="1">
      <c r="A86" s="315">
        <v>1</v>
      </c>
      <c r="B86" s="143" t="s">
        <v>14</v>
      </c>
      <c r="C86" s="146"/>
      <c r="D86" s="146"/>
      <c r="E86" s="146"/>
      <c r="F86" s="108"/>
      <c r="G86" s="187"/>
      <c r="H86" s="317">
        <f>+H11-F88</f>
        <v>-5815.7000000000044</v>
      </c>
      <c r="I86" s="30"/>
      <c r="J86" s="30"/>
      <c r="K86" s="423" t="str">
        <f t="shared" si="20"/>
        <v/>
      </c>
      <c r="L86" s="423" t="str">
        <f t="shared" si="21"/>
        <v/>
      </c>
      <c r="M86" s="423" t="str">
        <f t="shared" si="22"/>
        <v/>
      </c>
    </row>
    <row r="87" spans="1:13" s="25" customFormat="1" ht="17.25" hidden="1">
      <c r="A87" s="315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23" t="str">
        <f t="shared" si="20"/>
        <v/>
      </c>
      <c r="L87" s="423" t="str">
        <f t="shared" si="21"/>
        <v/>
      </c>
      <c r="M87" s="423" t="str">
        <f t="shared" si="22"/>
        <v/>
      </c>
    </row>
    <row r="88" spans="1:13" s="25" customFormat="1" ht="43.5" customHeight="1">
      <c r="A88" s="339" t="s">
        <v>37</v>
      </c>
      <c r="B88" s="340" t="s">
        <v>38</v>
      </c>
      <c r="C88" s="353">
        <f>C12+C13-C30</f>
        <v>8949.2249999999967</v>
      </c>
      <c r="D88" s="353">
        <f>D12+D13-D30</f>
        <v>2511.3999999999942</v>
      </c>
      <c r="E88" s="353">
        <f>E12+E13-E30</f>
        <v>4017.7499999999927</v>
      </c>
      <c r="F88" s="353">
        <f>F12+F13-F30</f>
        <v>8054.5999999999985</v>
      </c>
      <c r="G88" s="342"/>
      <c r="H88" s="443" t="s">
        <v>188</v>
      </c>
      <c r="I88" s="443"/>
      <c r="J88" s="112"/>
      <c r="K88" s="423" t="str">
        <f t="shared" si="20"/>
        <v>սխալ</v>
      </c>
      <c r="L88" s="423" t="str">
        <f t="shared" si="21"/>
        <v/>
      </c>
      <c r="M88" s="423" t="str">
        <f t="shared" si="22"/>
        <v/>
      </c>
    </row>
    <row r="89" spans="1:13" s="25" customFormat="1" ht="30" customHeight="1">
      <c r="A89" s="165"/>
      <c r="B89" s="344"/>
      <c r="C89" s="345"/>
      <c r="D89" s="345"/>
      <c r="E89" s="345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5" t="s">
        <v>288</v>
      </c>
      <c r="F90" s="185"/>
      <c r="G90" s="185"/>
      <c r="H90" s="61"/>
      <c r="I90" s="14" t="s">
        <v>289</v>
      </c>
      <c r="J90" s="14"/>
      <c r="K90" s="145" t="e">
        <f>IF((H90-E90)&lt;0, (0),"")</f>
        <v>#VALUE!</v>
      </c>
      <c r="L90" s="145" t="e">
        <f t="shared" si="25"/>
        <v>#VALUE!</v>
      </c>
      <c r="M90" s="145" t="e">
        <f t="shared" si="25"/>
        <v>#VALUE!</v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8"/>
      <c r="H91" s="349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4"/>
      <c r="C93" s="27"/>
      <c r="D93" s="27"/>
      <c r="E93" s="182" t="s">
        <v>91</v>
      </c>
      <c r="F93" s="182"/>
      <c r="G93" s="348"/>
      <c r="H93" s="349"/>
      <c r="I93" s="27"/>
      <c r="J93" s="27"/>
      <c r="K93" s="145"/>
      <c r="L93" s="145"/>
      <c r="M93" s="145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1" t="s">
        <v>209</v>
      </c>
      <c r="C95" s="441"/>
      <c r="D95" s="441"/>
      <c r="E95" s="441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60" sqref="C6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52</v>
      </c>
      <c r="B1" s="447"/>
      <c r="C1" s="447"/>
      <c r="D1" s="447"/>
      <c r="E1" s="447"/>
      <c r="F1" s="447"/>
    </row>
    <row r="2" spans="1:9" s="7" customFormat="1" ht="20.25">
      <c r="A2" s="439" t="str">
        <f>+'Ekamut-caxs'!A7</f>
        <v xml:space="preserve">«Երևանի հ․1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0" t="s">
        <v>276</v>
      </c>
      <c r="B3" s="450"/>
      <c r="C3" s="450"/>
      <c r="D3" s="450"/>
      <c r="E3" s="450"/>
      <c r="F3" s="450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200</v>
      </c>
      <c r="D5" s="104" t="s">
        <v>201</v>
      </c>
      <c r="E5" s="380" t="s">
        <v>49</v>
      </c>
      <c r="F5" s="371" t="s">
        <v>202</v>
      </c>
      <c r="H5" s="164" t="s">
        <v>213</v>
      </c>
    </row>
    <row r="6" spans="1:9" s="7" customFormat="1" ht="17.25">
      <c r="A6" s="151" t="s">
        <v>7</v>
      </c>
      <c r="B6" s="381" t="s">
        <v>136</v>
      </c>
      <c r="C6" s="141">
        <f>SUM(C7:C8,C11,C14:C19,C22:C23)</f>
        <v>34647.5</v>
      </c>
      <c r="D6" s="141">
        <f>SUM(D7:D8,D11,D14:D19,D22:D23)</f>
        <v>57735.600000000006</v>
      </c>
      <c r="E6" s="141">
        <f t="shared" ref="E6:E64" si="0">D6-C6</f>
        <v>23088.100000000006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31676</v>
      </c>
      <c r="D7" s="109">
        <f>+'Ekamut-caxs'!D11</f>
        <v>54808.800000000003</v>
      </c>
      <c r="E7" s="109">
        <f t="shared" si="0"/>
        <v>23132.800000000003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44.7</v>
      </c>
      <c r="D8" s="109">
        <f>SUM(D9:D10)</f>
        <v>0</v>
      </c>
      <c r="E8" s="109">
        <f t="shared" si="0"/>
        <v>-44.7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44.7</v>
      </c>
      <c r="D9" s="390">
        <f>+'Ekamut-caxs'!D13</f>
        <v>0</v>
      </c>
      <c r="E9" s="395">
        <f t="shared" si="0"/>
        <v>-44.7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 hidden="1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6" customFormat="1" ht="27" hidden="1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/>
      <c r="D12" s="390">
        <f>+'Ekamut-caxs'!D16</f>
        <v>0</v>
      </c>
      <c r="E12" s="395">
        <f t="shared" si="0"/>
        <v>0</v>
      </c>
      <c r="F12" s="390"/>
    </row>
    <row r="13" spans="1:9" s="396" customFormat="1" ht="17.25" hidden="1">
      <c r="A13" s="393">
        <f>+A10+1</f>
        <v>3.2</v>
      </c>
      <c r="B13" s="394" t="str">
        <f>+'Ekamut-caxs'!B17</f>
        <v>զինծառայողների երեխաների գծով</v>
      </c>
      <c r="C13" s="390"/>
      <c r="D13" s="390">
        <f>+'Ekamut-caxs'!D17</f>
        <v>0</v>
      </c>
      <c r="E13" s="395">
        <f t="shared" si="0"/>
        <v>0</v>
      </c>
      <c r="F13" s="390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3</v>
      </c>
      <c r="B19" s="143" t="str">
        <f>+'Ekamut-caxs'!B24</f>
        <v xml:space="preserve">Պայմանով ստացված ակտիվներից, այդ թվում՝  </v>
      </c>
      <c r="C19" s="110">
        <f>SUM(C20:C21)</f>
        <v>2926.8</v>
      </c>
      <c r="D19" s="110">
        <f>SUM(D20:D21)</f>
        <v>2926.8</v>
      </c>
      <c r="E19" s="109">
        <f t="shared" si="0"/>
        <v>0</v>
      </c>
      <c r="F19" s="105"/>
    </row>
    <row r="20" spans="1:7" s="396" customFormat="1" ht="17.25">
      <c r="A20" s="393">
        <f>+A19+0.1</f>
        <v>3.1</v>
      </c>
      <c r="B20" s="394" t="str">
        <f>+'Ekamut-caxs'!B25</f>
        <v xml:space="preserve">ոչ ընթացիկ </v>
      </c>
      <c r="C20" s="390">
        <v>2926.8</v>
      </c>
      <c r="D20" s="390">
        <f>+'Ekamut-caxs'!D25</f>
        <v>2926.8</v>
      </c>
      <c r="E20" s="395">
        <f t="shared" si="0"/>
        <v>0</v>
      </c>
      <c r="F20" s="390"/>
    </row>
    <row r="21" spans="1:7" s="396" customFormat="1" ht="17.25" hidden="1">
      <c r="A21" s="393">
        <f>+A20+0.1</f>
        <v>3.2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 hidden="1">
      <c r="A22" s="21">
        <f t="shared" si="1"/>
        <v>4.2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 hidden="1">
      <c r="A23" s="21">
        <f t="shared" si="1"/>
        <v>5.2</v>
      </c>
      <c r="B23" s="143" t="str">
        <f>+'Ekamut-caxs'!B18</f>
        <v>Սուբսիդիա ջրամատակարարման գծով</v>
      </c>
      <c r="C23" s="110"/>
      <c r="D23" s="109">
        <f>+'Ekamut-caxs'!D18</f>
        <v>0</v>
      </c>
      <c r="E23" s="109">
        <f>D23-C23</f>
        <v>0</v>
      </c>
      <c r="F23" s="109"/>
      <c r="G23" s="32" t="s">
        <v>283</v>
      </c>
    </row>
    <row r="24" spans="1:7" s="7" customFormat="1" ht="17.25">
      <c r="A24" s="151" t="s">
        <v>11</v>
      </c>
      <c r="B24" s="381" t="s">
        <v>137</v>
      </c>
      <c r="C24" s="382">
        <f>SUM(C25,C28:C34,C38:C60,C62:C63)</f>
        <v>34647.5</v>
      </c>
      <c r="D24" s="382">
        <f>SUM(D25,D28:D34,D38:D60,D62:D63)</f>
        <v>57735.6</v>
      </c>
      <c r="E24" s="141">
        <f t="shared" si="0"/>
        <v>23088.1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31387.3</v>
      </c>
      <c r="D25" s="110">
        <f>+'Ekamut-caxs'!D32</f>
        <v>48783</v>
      </c>
      <c r="E25" s="109">
        <f t="shared" si="0"/>
        <v>17395.7</v>
      </c>
      <c r="F25" s="105"/>
    </row>
    <row r="26" spans="1:7" s="396" customFormat="1" ht="17.25" hidden="1">
      <c r="A26" s="393">
        <v>1.1000000000000001</v>
      </c>
      <c r="B26" s="394" t="str">
        <f>+'Ekamut-caxs'!B33</f>
        <v>վճարովի ծառայության գծով</v>
      </c>
      <c r="C26" s="390"/>
      <c r="D26" s="390">
        <f>+'Ekamut-caxs'!D33</f>
        <v>0</v>
      </c>
      <c r="E26" s="395">
        <f>D26-C26</f>
        <v>0</v>
      </c>
      <c r="F26" s="390"/>
    </row>
    <row r="27" spans="1:7" s="396" customFormat="1" ht="17.25">
      <c r="A27" s="393">
        <v>1.2</v>
      </c>
      <c r="B27" s="394" t="s">
        <v>258</v>
      </c>
      <c r="C27" s="390">
        <v>295.39999999999998</v>
      </c>
      <c r="D27" s="390">
        <f>+'Ekamut-caxs'!D34</f>
        <v>0</v>
      </c>
      <c r="E27" s="395">
        <f>D27-C27</f>
        <v>-295.39999999999998</v>
      </c>
      <c r="F27" s="390"/>
    </row>
    <row r="28" spans="1:7" s="19" customFormat="1" ht="17.25" hidden="1">
      <c r="A28" s="21">
        <f>+A25+1</f>
        <v>2</v>
      </c>
      <c r="B28" s="143" t="str">
        <f>+'Ekamut-caxs'!B35</f>
        <v>Սննդի գծով</v>
      </c>
      <c r="C28" s="110"/>
      <c r="D28" s="110">
        <f>+'Ekamut-caxs'!D35</f>
        <v>0</v>
      </c>
      <c r="E28" s="109">
        <f t="shared" si="0"/>
        <v>0</v>
      </c>
      <c r="F28" s="202"/>
    </row>
    <row r="29" spans="1:7" s="19" customFormat="1" ht="17.25" hidden="1">
      <c r="A29" s="21">
        <f>+A28+1</f>
        <v>3</v>
      </c>
      <c r="B29" s="143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 hidden="1">
      <c r="A30" s="21">
        <f t="shared" ref="A30:A34" si="2">+A29+1</f>
        <v>4</v>
      </c>
      <c r="B30" s="143" t="str">
        <f>+'Ekamut-caxs'!B37</f>
        <v>Էլեկտրաէներգիայի գծով</v>
      </c>
      <c r="C30" s="110"/>
      <c r="D30" s="110">
        <f>+'Ekamut-caxs'!D37</f>
        <v>0</v>
      </c>
      <c r="E30" s="109">
        <f t="shared" si="0"/>
        <v>0</v>
      </c>
      <c r="F30" s="105"/>
    </row>
    <row r="31" spans="1:7" s="19" customFormat="1" ht="17.25" hidden="1">
      <c r="A31" s="21">
        <f t="shared" si="2"/>
        <v>5</v>
      </c>
      <c r="B31" s="143" t="str">
        <f>+'Ekamut-caxs'!B38</f>
        <v>Ջրմուղ-կոյուղու գծով</v>
      </c>
      <c r="C31" s="110"/>
      <c r="D31" s="110">
        <f>+'Ekamut-caxs'!D38</f>
        <v>0</v>
      </c>
      <c r="E31" s="109">
        <f t="shared" si="0"/>
        <v>0</v>
      </c>
      <c r="F31" s="105"/>
      <c r="G31" s="62"/>
    </row>
    <row r="32" spans="1:7" s="19" customFormat="1" ht="17.25">
      <c r="A32" s="21">
        <v>2</v>
      </c>
      <c r="B32" s="143" t="str">
        <f>+'Ekamut-caxs'!B39</f>
        <v>Աղբահանության գծով</v>
      </c>
      <c r="C32" s="110">
        <v>88.1</v>
      </c>
      <c r="D32" s="110">
        <f>+'Ekamut-caxs'!D39</f>
        <v>88.1</v>
      </c>
      <c r="E32" s="109">
        <f t="shared" si="0"/>
        <v>0</v>
      </c>
      <c r="F32" s="105"/>
    </row>
    <row r="33" spans="1:7" s="19" customFormat="1" ht="17.25" hidden="1">
      <c r="A33" s="21">
        <f t="shared" si="2"/>
        <v>3</v>
      </c>
      <c r="B33" s="143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 hidden="1">
      <c r="A34" s="21">
        <f t="shared" si="2"/>
        <v>4</v>
      </c>
      <c r="B34" s="143" t="str">
        <f>+'Ekamut-caxs'!B41</f>
        <v>Կապի գծով, այդ թվում`</v>
      </c>
      <c r="C34" s="110">
        <f>SUM(C35:C37)</f>
        <v>0</v>
      </c>
      <c r="D34" s="110">
        <f>SUM(D35:D37)</f>
        <v>0</v>
      </c>
      <c r="E34" s="109">
        <f t="shared" si="0"/>
        <v>0</v>
      </c>
      <c r="F34" s="105"/>
    </row>
    <row r="35" spans="1:7" s="396" customFormat="1" ht="17.25" hidden="1">
      <c r="A35" s="393">
        <v>8.1</v>
      </c>
      <c r="B35" s="394" t="str">
        <f>+'Ekamut-caxs'!B42</f>
        <v>բաժանորդային վճար</v>
      </c>
      <c r="C35" s="390"/>
      <c r="D35" s="390">
        <f>+'Ekamut-caxs'!D42</f>
        <v>0</v>
      </c>
      <c r="E35" s="395">
        <f t="shared" si="0"/>
        <v>0</v>
      </c>
      <c r="F35" s="390"/>
    </row>
    <row r="36" spans="1:7" s="396" customFormat="1" ht="17.25" hidden="1">
      <c r="A36" s="393">
        <v>8.1999999999999993</v>
      </c>
      <c r="B36" s="394" t="str">
        <f>+'Ekamut-caxs'!B43</f>
        <v>րոպեավճար</v>
      </c>
      <c r="C36" s="390"/>
      <c r="D36" s="390">
        <f>+'Ekamut-caxs'!D43</f>
        <v>0</v>
      </c>
      <c r="E36" s="395">
        <f t="shared" si="0"/>
        <v>0</v>
      </c>
      <c r="F36" s="390"/>
    </row>
    <row r="37" spans="1:7" s="396" customFormat="1" ht="17.25" hidden="1">
      <c r="A37" s="393">
        <v>8.3000000000000007</v>
      </c>
      <c r="B37" s="394" t="str">
        <f>+'Ekamut-caxs'!B44</f>
        <v>ինտերնետ կապ</v>
      </c>
      <c r="C37" s="390"/>
      <c r="D37" s="390">
        <f>+'Ekamut-caxs'!D44</f>
        <v>0</v>
      </c>
      <c r="E37" s="395">
        <f t="shared" si="0"/>
        <v>0</v>
      </c>
      <c r="F37" s="390"/>
    </row>
    <row r="38" spans="1:7" s="19" customFormat="1" ht="17.25" hidden="1">
      <c r="A38" s="21">
        <f>+A34+1</f>
        <v>5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 hidden="1">
      <c r="A39" s="21">
        <f>+A38+1</f>
        <v>6</v>
      </c>
      <c r="B39" s="143" t="str">
        <f>+'Ekamut-caxs'!B46</f>
        <v>Տնտեսական ապրանքների գծով</v>
      </c>
      <c r="C39" s="110"/>
      <c r="D39" s="110">
        <f>+'Ekamut-caxs'!D46</f>
        <v>0</v>
      </c>
      <c r="E39" s="109">
        <f t="shared" si="0"/>
        <v>0</v>
      </c>
      <c r="F39" s="105"/>
      <c r="G39" s="5"/>
    </row>
    <row r="40" spans="1:7" s="19" customFormat="1" ht="17.25" hidden="1">
      <c r="A40" s="21">
        <f t="shared" ref="A40:A59" si="3">+A39+1</f>
        <v>7</v>
      </c>
      <c r="B40" s="143" t="str">
        <f>+'Ekamut-caxs'!B47</f>
        <v>Գրասենյակային ապրանքների գծով</v>
      </c>
      <c r="C40" s="110"/>
      <c r="D40" s="110">
        <f>+'Ekamut-caxs'!D47</f>
        <v>0</v>
      </c>
      <c r="E40" s="109">
        <f t="shared" si="0"/>
        <v>0</v>
      </c>
      <c r="F40" s="105"/>
    </row>
    <row r="41" spans="1:7" s="19" customFormat="1" ht="17.25" hidden="1">
      <c r="A41" s="21">
        <f t="shared" si="3"/>
        <v>8</v>
      </c>
      <c r="B41" s="143" t="str">
        <f>+'Ekamut-caxs'!B48</f>
        <v>Փոքրարժեք կամ արագամաշ առարկաների գծով</v>
      </c>
      <c r="C41" s="110"/>
      <c r="D41" s="110">
        <f>+'Ekamut-caxs'!D48</f>
        <v>0</v>
      </c>
      <c r="E41" s="109">
        <f t="shared" si="0"/>
        <v>0</v>
      </c>
      <c r="F41" s="105"/>
    </row>
    <row r="42" spans="1:7" s="19" customFormat="1" ht="17.25" hidden="1">
      <c r="A42" s="21">
        <f t="shared" si="3"/>
        <v>9</v>
      </c>
      <c r="B42" s="143" t="str">
        <f>+'Ekamut-caxs'!B49</f>
        <v>Ուսումնական նյութերի գծով</v>
      </c>
      <c r="C42" s="110"/>
      <c r="D42" s="110">
        <f>+'Ekamut-caxs'!D49</f>
        <v>0</v>
      </c>
      <c r="E42" s="109">
        <f t="shared" si="0"/>
        <v>0</v>
      </c>
      <c r="F42" s="105"/>
    </row>
    <row r="43" spans="1:7" s="19" customFormat="1" ht="17.25" hidden="1">
      <c r="A43" s="21">
        <f t="shared" si="3"/>
        <v>10</v>
      </c>
      <c r="B43" s="143" t="str">
        <f>+'Ekamut-caxs'!B50</f>
        <v>Դեղորայքի գծով</v>
      </c>
      <c r="C43" s="110"/>
      <c r="D43" s="110">
        <f>+'Ekamut-caxs'!D50</f>
        <v>0</v>
      </c>
      <c r="E43" s="109">
        <f>D43-C43</f>
        <v>0</v>
      </c>
      <c r="F43" s="105"/>
    </row>
    <row r="44" spans="1:7" s="19" customFormat="1" ht="17.25" hidden="1">
      <c r="A44" s="21">
        <f t="shared" si="3"/>
        <v>11</v>
      </c>
      <c r="B44" s="143" t="str">
        <f>+'Ekamut-caxs'!B51</f>
        <v>Բուժ.ծառայության գծով</v>
      </c>
      <c r="C44" s="110"/>
      <c r="D44" s="110">
        <f>+'Ekamut-caxs'!D51</f>
        <v>0</v>
      </c>
      <c r="E44" s="109">
        <f t="shared" si="0"/>
        <v>0</v>
      </c>
      <c r="F44" s="105"/>
    </row>
    <row r="45" spans="1:7" s="19" customFormat="1" ht="17.25" hidden="1">
      <c r="A45" s="21">
        <f t="shared" si="3"/>
        <v>12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13</v>
      </c>
      <c r="B46" s="143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14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15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16</v>
      </c>
      <c r="B49" s="143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 hidden="1">
      <c r="A50" s="21">
        <f t="shared" si="3"/>
        <v>17</v>
      </c>
      <c r="B50" s="143" t="str">
        <f>+'Ekamut-caxs'!B57</f>
        <v>Համակարգիչների տեխնիկական սպասարկման գծով</v>
      </c>
      <c r="C50" s="110"/>
      <c r="D50" s="110">
        <f>+'Ekamut-caxs'!D57</f>
        <v>0</v>
      </c>
      <c r="E50" s="109">
        <f t="shared" si="0"/>
        <v>0</v>
      </c>
      <c r="F50" s="105"/>
    </row>
    <row r="51" spans="1:7" s="19" customFormat="1" ht="17.25">
      <c r="A51" s="21">
        <v>3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4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 hidden="1">
      <c r="A53" s="21">
        <f t="shared" si="3"/>
        <v>5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6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5</v>
      </c>
      <c r="B55" s="143" t="str">
        <f>+'Ekamut-caxs'!B62</f>
        <v>Վերապատրաստման գծով</v>
      </c>
      <c r="C55" s="109">
        <v>44.7</v>
      </c>
      <c r="D55" s="110">
        <f>+'Ekamut-caxs'!D62</f>
        <v>0</v>
      </c>
      <c r="E55" s="109">
        <f t="shared" si="4"/>
        <v>-44.7</v>
      </c>
      <c r="F55" s="109"/>
    </row>
    <row r="56" spans="1:7" s="19" customFormat="1" ht="17.25" hidden="1">
      <c r="A56" s="21">
        <f t="shared" si="3"/>
        <v>6</v>
      </c>
      <c r="B56" s="143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7</v>
      </c>
      <c r="B57" s="143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8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3"/>
    </row>
    <row r="59" spans="1:7" s="19" customFormat="1" ht="17.25" hidden="1">
      <c r="A59" s="21">
        <f t="shared" si="3"/>
        <v>9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v>6</v>
      </c>
      <c r="B60" s="143" t="str">
        <f>+'Ekamut-caxs'!B67</f>
        <v>Հիմնական միջոցների մաշվածության գծով, որից՝</v>
      </c>
      <c r="C60" s="109">
        <v>3017.4</v>
      </c>
      <c r="D60" s="110">
        <f>+'Ekamut-caxs'!D67</f>
        <v>2926.8</v>
      </c>
      <c r="E60" s="109">
        <f t="shared" si="4"/>
        <v>-90.599999999999909</v>
      </c>
      <c r="F60" s="109"/>
    </row>
    <row r="61" spans="1:7" s="396" customFormat="1" ht="17.25">
      <c r="A61" s="393">
        <f>+A60+0.1</f>
        <v>6.1</v>
      </c>
      <c r="B61" s="394" t="str">
        <f>+'Ekamut-caxs'!B68</f>
        <v>պայմանով (անհատույց) ստացված</v>
      </c>
      <c r="C61" s="390">
        <v>3017.4</v>
      </c>
      <c r="D61" s="390">
        <f>+'Ekamut-caxs'!D68</f>
        <v>2926.8</v>
      </c>
      <c r="E61" s="395">
        <f t="shared" si="4"/>
        <v>-90.599999999999909</v>
      </c>
      <c r="F61" s="390"/>
    </row>
    <row r="62" spans="1:7" s="19" customFormat="1" ht="17.25" hidden="1">
      <c r="A62" s="21">
        <f>+A60+1</f>
        <v>7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8</v>
      </c>
      <c r="B63" s="143" t="str">
        <f>+'Ekamut-caxs'!B70</f>
        <v>Այլ ծախսերի գծով</v>
      </c>
      <c r="C63" s="109"/>
      <c r="D63" s="110">
        <f>+'Ekamut-caxs'!D70</f>
        <v>5815.7</v>
      </c>
      <c r="E63" s="109">
        <f t="shared" si="4"/>
        <v>5815.7</v>
      </c>
      <c r="F63" s="109"/>
    </row>
    <row r="64" spans="1:7" s="12" customFormat="1" ht="17.25">
      <c r="A64" s="383"/>
      <c r="B64" s="384" t="s">
        <v>77</v>
      </c>
      <c r="C64" s="141">
        <f>C6-C24</f>
        <v>0</v>
      </c>
      <c r="D64" s="141">
        <f>D6-D24</f>
        <v>0</v>
      </c>
      <c r="E64" s="141">
        <f t="shared" si="0"/>
        <v>0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49" t="s">
        <v>288</v>
      </c>
      <c r="E66" s="449"/>
      <c r="F66" s="45"/>
    </row>
    <row r="67" spans="1:6" ht="9.75" customHeight="1">
      <c r="B67" s="386"/>
      <c r="C67" s="67"/>
      <c r="D67" s="448" t="s">
        <v>5</v>
      </c>
      <c r="E67" s="448"/>
      <c r="F67" s="387"/>
    </row>
    <row r="68" spans="1:6" ht="24.75" customHeight="1">
      <c r="B68" s="385" t="s">
        <v>6</v>
      </c>
      <c r="C68" s="46"/>
      <c r="D68" s="449" t="str">
        <f>+'Ekamut-caxs'!D75</f>
        <v>Մարիետտա Մարտիրոսյան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C60" sqref="C6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78</v>
      </c>
      <c r="B1" s="447"/>
      <c r="C1" s="447"/>
      <c r="D1" s="447"/>
      <c r="E1" s="447"/>
      <c r="F1" s="447"/>
    </row>
    <row r="2" spans="1:20" s="7" customFormat="1" ht="20.25">
      <c r="A2" s="439" t="str">
        <f>+'Ekamut-caxs'!A7</f>
        <v xml:space="preserve">«Երևանի հ․1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277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200</v>
      </c>
      <c r="D5" s="104" t="s">
        <v>201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409.7</v>
      </c>
      <c r="D6" s="353">
        <f>+C82</f>
        <v>2238.8999999999942</v>
      </c>
      <c r="E6" s="106">
        <f t="shared" ref="E6:E68" si="0">D6-C6</f>
        <v>1829.1999999999941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v>32770.699999999997</v>
      </c>
      <c r="D7" s="106">
        <f>SUM(D8:D9,D12,D16:D23)</f>
        <v>54808.800000000003</v>
      </c>
      <c r="E7" s="106">
        <f>D7-C7</f>
        <v>22038.100000000006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32726</v>
      </c>
      <c r="D8" s="108">
        <f>+'Dramakan hosqer'!F14</f>
        <v>54808.800000000003</v>
      </c>
      <c r="E8" s="108">
        <f>D8-C8</f>
        <v>22082.800000000003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44.7</v>
      </c>
      <c r="D9" s="108">
        <f>SUM(D10:D11)</f>
        <v>0</v>
      </c>
      <c r="E9" s="108">
        <f t="shared" ref="E9:E15" si="1">D9-C9</f>
        <v>-44.7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44.7</v>
      </c>
      <c r="D10" s="321">
        <f>+'Dramakan hosqer'!F16</f>
        <v>0</v>
      </c>
      <c r="E10" s="389">
        <f t="shared" si="1"/>
        <v>-44.7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 hidden="1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9">
        <f t="shared" si="1"/>
        <v>0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 hidden="1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0</v>
      </c>
      <c r="E14" s="389">
        <f t="shared" si="1"/>
        <v>0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 hidden="1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0</v>
      </c>
      <c r="E15" s="389">
        <f t="shared" si="1"/>
        <v>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30941.5</v>
      </c>
      <c r="D24" s="106">
        <f>+D25+D67+D79</f>
        <v>48993.1</v>
      </c>
      <c r="E24" s="106">
        <f t="shared" si="0"/>
        <v>18051.599999999999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30941.5</v>
      </c>
      <c r="D25" s="106">
        <f>SUM(D26,D29:D35,D39:D61,D65:D66)</f>
        <v>48993.1</v>
      </c>
      <c r="E25" s="106">
        <f t="shared" si="0"/>
        <v>18051.599999999999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30698.7</v>
      </c>
      <c r="D26" s="108">
        <f>+'Dramakan hosqer'!F32</f>
        <v>48783</v>
      </c>
      <c r="E26" s="108">
        <f t="shared" si="0"/>
        <v>18084.3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 hidden="1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9">
        <f t="shared" si="0"/>
        <v>0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262</v>
      </c>
      <c r="C28" s="321">
        <v>295.39999999999998</v>
      </c>
      <c r="D28" s="321">
        <f>+'Dramakan hosqer'!F34</f>
        <v>0</v>
      </c>
      <c r="E28" s="389">
        <f t="shared" si="0"/>
        <v>-295.39999999999998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 hidden="1">
      <c r="A29" s="21">
        <f>+A26+1</f>
        <v>2</v>
      </c>
      <c r="B29" s="143" t="str">
        <f>+'Dramakan hosqer'!B35</f>
        <v>Սննդի գծով</v>
      </c>
      <c r="C29" s="108"/>
      <c r="D29" s="108">
        <f>+'Dramakan hosqer'!F35</f>
        <v>0</v>
      </c>
      <c r="E29" s="108">
        <f t="shared" si="0"/>
        <v>0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 t="shared" ref="A31:A35" si="3">+A30+1</f>
        <v>4</v>
      </c>
      <c r="B31" s="143" t="str">
        <f>+'Dramakan hosqer'!B37</f>
        <v>Էլեկտրաէներգիայի գծով</v>
      </c>
      <c r="C31" s="108"/>
      <c r="D31" s="108">
        <f>+'Dramakan hosqer'!F37</f>
        <v>0</v>
      </c>
      <c r="E31" s="108">
        <f t="shared" si="0"/>
        <v>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 hidden="1">
      <c r="A32" s="21">
        <f t="shared" si="3"/>
        <v>5</v>
      </c>
      <c r="B32" s="143" t="str">
        <f>+'Dramakan hosqer'!B38</f>
        <v>Ջրմուղ-կոյուղու գծով</v>
      </c>
      <c r="C32" s="108"/>
      <c r="D32" s="108">
        <f>+'Dramakan hosqer'!F38</f>
        <v>0</v>
      </c>
      <c r="E32" s="108">
        <f t="shared" si="0"/>
        <v>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v>2</v>
      </c>
      <c r="B33" s="143" t="str">
        <f>+'Dramakan hosqer'!B39</f>
        <v>Աղբահանության գծով</v>
      </c>
      <c r="C33" s="108">
        <v>88.1</v>
      </c>
      <c r="D33" s="108">
        <f>+'Dramakan hosqer'!F39</f>
        <v>88.1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3</v>
      </c>
      <c r="B34" s="143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 hidden="1">
      <c r="A35" s="21">
        <f t="shared" si="3"/>
        <v>4</v>
      </c>
      <c r="B35" s="143" t="str">
        <f>+'Dramakan hosqer'!B41</f>
        <v>Կապի գծով, այդ թվում`</v>
      </c>
      <c r="C35" s="108">
        <f>SUM(C36:C38)</f>
        <v>0</v>
      </c>
      <c r="D35" s="108">
        <f>SUM(D36:D38)</f>
        <v>0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 hidden="1">
      <c r="A36" s="318">
        <v>8.1</v>
      </c>
      <c r="B36" s="319" t="str">
        <f>+'Dramakan hosqer'!B42</f>
        <v>բաժանորդային վճար</v>
      </c>
      <c r="C36" s="321"/>
      <c r="D36" s="321">
        <f>+'Dramakan hosqer'!F42</f>
        <v>0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 hidden="1">
      <c r="A37" s="318">
        <v>8.1999999999999993</v>
      </c>
      <c r="B37" s="319" t="str">
        <f>+'Dramakan hosqer'!B43</f>
        <v>րոպեավճար</v>
      </c>
      <c r="C37" s="321"/>
      <c r="D37" s="321">
        <f>+'Dramakan hosqer'!F43</f>
        <v>0</v>
      </c>
      <c r="E37" s="389">
        <f t="shared" si="0"/>
        <v>0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 hidden="1">
      <c r="A38" s="318">
        <v>8.3000000000000007</v>
      </c>
      <c r="B38" s="319" t="str">
        <f>+'Dramakan hosqer'!B44</f>
        <v>ինտերնետ կապ</v>
      </c>
      <c r="C38" s="321"/>
      <c r="D38" s="321">
        <f>+'Dramakan hosqer'!F44</f>
        <v>0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5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 hidden="1">
      <c r="A40" s="21">
        <v>9</v>
      </c>
      <c r="B40" s="143" t="str">
        <f>+'Dramakan hosqer'!B46</f>
        <v>Տնտեսական ապրանքների գծով</v>
      </c>
      <c r="C40" s="108"/>
      <c r="D40" s="108">
        <f>+'Dramakan hosqer'!F46</f>
        <v>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 hidden="1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/>
      <c r="D41" s="108">
        <f>+'Dramakan hosqer'!F47</f>
        <v>0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 hidden="1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12</v>
      </c>
      <c r="B43" s="143" t="str">
        <f>+'Dramakan hosqer'!B49</f>
        <v>Ուսումնական նյութերի գծով</v>
      </c>
      <c r="C43" s="108"/>
      <c r="D43" s="108">
        <f>+'Dramakan hosqer'!F49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14</v>
      </c>
      <c r="B45" s="143" t="str">
        <f>+'Dramakan hosqer'!B51</f>
        <v>Բուժ.ծառայության գծով</v>
      </c>
      <c r="C45" s="108"/>
      <c r="D45" s="108">
        <f>+'Dramakan hosqer'!F51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16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v>17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3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4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5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6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5</v>
      </c>
      <c r="B56" s="143" t="str">
        <f>+'Dramakan hosqer'!B62</f>
        <v>Վերապատրաստման գծով</v>
      </c>
      <c r="C56" s="108">
        <v>44.7</v>
      </c>
      <c r="D56" s="108">
        <f>+'Dramakan hosqer'!F62</f>
        <v>0</v>
      </c>
      <c r="E56" s="108">
        <f t="shared" si="0"/>
        <v>-44.7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6</v>
      </c>
      <c r="B57" s="143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7</v>
      </c>
      <c r="B58" s="143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 hidden="1">
      <c r="A65" s="23">
        <f>+A61+1</f>
        <v>26</v>
      </c>
      <c r="B65" s="143" t="str">
        <f>+'Dramakan hosqer'!B71</f>
        <v>Կրեդիտորական պարտքի մարման գծով</v>
      </c>
      <c r="C65" s="108"/>
      <c r="D65" s="108">
        <f>+'Dramakan hosqer'!F71</f>
        <v>0</v>
      </c>
      <c r="E65" s="108">
        <f t="shared" si="0"/>
        <v>0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40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 hidden="1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0</v>
      </c>
      <c r="E69" s="389">
        <f t="shared" ref="E69:E82" si="5">D69-C69</f>
        <v>0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 hidden="1">
      <c r="A70" s="318">
        <v>1.1000000000000001</v>
      </c>
      <c r="B70" s="319" t="str">
        <f>+'Dramakan hosqer'!B76</f>
        <v>համակարգչային սարքավորումներ / տեխնիկա</v>
      </c>
      <c r="C70" s="321"/>
      <c r="D70" s="321">
        <f>+'Dramakan hosqer'!F76</f>
        <v>0</v>
      </c>
      <c r="E70" s="389">
        <f>D70-C70</f>
        <v>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9">
        <f t="shared" si="5"/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9">
        <f>D74-C74</f>
        <v>0</v>
      </c>
      <c r="F74" s="390"/>
      <c r="G74" s="32" t="s">
        <v>282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55</v>
      </c>
      <c r="B79" s="340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2238.8999999999942</v>
      </c>
      <c r="D82" s="106">
        <f>D6+D7-D24</f>
        <v>8054.5999999999985</v>
      </c>
      <c r="E82" s="106">
        <f t="shared" si="5"/>
        <v>5815.7000000000044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2" t="s">
        <v>288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51" t="s">
        <v>91</v>
      </c>
      <c r="E85" s="451"/>
      <c r="F85" s="41"/>
    </row>
    <row r="86" spans="1:20" ht="22.5" customHeight="1">
      <c r="B86" s="376" t="s">
        <v>6</v>
      </c>
      <c r="C86" s="67"/>
      <c r="D86" s="449" t="str">
        <f>+'Ekamut-caxs'!D75</f>
        <v>Մարիետտա Մարտիրոսյան</v>
      </c>
      <c r="E86" s="449"/>
      <c r="F86" s="45"/>
    </row>
    <row r="87" spans="1:20" ht="12" customHeight="1">
      <c r="B87" s="65"/>
      <c r="C87" s="67"/>
      <c r="D87" s="451" t="s">
        <v>91</v>
      </c>
      <c r="E87" s="451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0" sqref="C6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66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հ․1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145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257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150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175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0</v>
      </c>
      <c r="E54" s="11"/>
      <c r="F54" s="114">
        <f>SUM(D36:D53)</f>
        <v>0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182</v>
      </c>
      <c r="D55" s="84"/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0</v>
      </c>
      <c r="E59" s="96"/>
      <c r="F59" s="275">
        <f>+D59-D55</f>
        <v>0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2238.8999999999942</v>
      </c>
      <c r="D62" s="460" t="s">
        <v>178</v>
      </c>
      <c r="E62" s="46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2" t="s">
        <v>288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3" t="s">
        <v>91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2" t="str">
        <f>+'Ekamut-caxs'!D75</f>
        <v>Մարիետտա Մարտիրոսյան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91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3" zoomScale="85" zoomScaleSheetLayoutView="85" workbookViewId="0">
      <selection activeCell="C60" sqref="C60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7" t="s">
        <v>66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1" customFormat="1" ht="21.75" customHeight="1">
      <c r="A2" s="466" t="str">
        <f>+'Ekamut-caxs'!A7</f>
        <v xml:space="preserve">«Երևանի հ․1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1" customFormat="1" ht="21" customHeight="1">
      <c r="A3" s="466" t="s">
        <v>92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5" customFormat="1" ht="19.5" customHeight="1">
      <c r="A5" s="472" t="s">
        <v>113</v>
      </c>
      <c r="B5" s="474" t="s">
        <v>93</v>
      </c>
      <c r="C5" s="476" t="s">
        <v>94</v>
      </c>
      <c r="D5" s="477"/>
      <c r="E5" s="477"/>
      <c r="F5" s="478"/>
      <c r="G5" s="476" t="s">
        <v>95</v>
      </c>
      <c r="H5" s="477"/>
      <c r="I5" s="477"/>
      <c r="J5" s="478"/>
      <c r="K5" s="476" t="s">
        <v>135</v>
      </c>
      <c r="L5" s="477"/>
      <c r="M5" s="477"/>
      <c r="N5" s="477"/>
      <c r="O5" s="478"/>
    </row>
    <row r="6" spans="1:15" s="217" customFormat="1" ht="51" customHeight="1">
      <c r="A6" s="473"/>
      <c r="B6" s="475"/>
      <c r="C6" s="398" t="s">
        <v>237</v>
      </c>
      <c r="D6" s="216" t="s">
        <v>221</v>
      </c>
      <c r="E6" s="216" t="s">
        <v>266</v>
      </c>
      <c r="F6" s="399" t="s">
        <v>267</v>
      </c>
      <c r="G6" s="398" t="s">
        <v>238</v>
      </c>
      <c r="H6" s="216" t="s">
        <v>221</v>
      </c>
      <c r="I6" s="216" t="s">
        <v>268</v>
      </c>
      <c r="J6" s="399" t="s">
        <v>267</v>
      </c>
      <c r="K6" s="398" t="s">
        <v>237</v>
      </c>
      <c r="L6" s="216" t="s">
        <v>266</v>
      </c>
      <c r="M6" s="216" t="s">
        <v>269</v>
      </c>
      <c r="N6" s="214" t="s">
        <v>270</v>
      </c>
      <c r="O6" s="412" t="s">
        <v>271</v>
      </c>
    </row>
    <row r="7" spans="1:15" ht="19.5" customHeight="1">
      <c r="A7" s="241">
        <v>1</v>
      </c>
      <c r="B7" s="414" t="s">
        <v>96</v>
      </c>
      <c r="C7" s="400"/>
      <c r="D7" s="218"/>
      <c r="E7" s="219"/>
      <c r="F7" s="401">
        <f>IF((E7&lt;10000), E7*143.7, E7*107.1)</f>
        <v>0</v>
      </c>
      <c r="G7" s="402"/>
      <c r="H7" s="295"/>
      <c r="I7" s="291"/>
      <c r="J7" s="401">
        <f>+I7*53.48</f>
        <v>0</v>
      </c>
      <c r="K7" s="402"/>
      <c r="L7" s="291"/>
      <c r="M7" s="299">
        <f>+L7*200.42</f>
        <v>0</v>
      </c>
      <c r="N7" s="297">
        <f>+L7*5.572</f>
        <v>0</v>
      </c>
      <c r="O7" s="298">
        <f>+N7+M7</f>
        <v>0</v>
      </c>
    </row>
    <row r="8" spans="1:15" ht="19.5" customHeight="1">
      <c r="A8" s="241">
        <v>2</v>
      </c>
      <c r="B8" s="414" t="s">
        <v>97</v>
      </c>
      <c r="C8" s="402"/>
      <c r="D8" s="295"/>
      <c r="E8" s="219"/>
      <c r="F8" s="401">
        <f t="shared" ref="F8:F18" si="0">IF((E8&lt;10000), E8*143.7, E8*107.1)</f>
        <v>0</v>
      </c>
      <c r="G8" s="402"/>
      <c r="H8" s="295"/>
      <c r="I8" s="291"/>
      <c r="J8" s="401">
        <f t="shared" ref="J8:J18" si="1">+I8*53.48</f>
        <v>0</v>
      </c>
      <c r="K8" s="402"/>
      <c r="L8" s="291"/>
      <c r="M8" s="299">
        <f t="shared" ref="M8:M18" si="2">+L8*200.42</f>
        <v>0</v>
      </c>
      <c r="N8" s="297">
        <f t="shared" ref="N8:N18" si="3">+L8*5.572</f>
        <v>0</v>
      </c>
      <c r="O8" s="298">
        <f t="shared" ref="O8:O18" si="4">+N8+M8</f>
        <v>0</v>
      </c>
    </row>
    <row r="9" spans="1:15" ht="19.5" customHeight="1">
      <c r="A9" s="241">
        <v>3</v>
      </c>
      <c r="B9" s="414" t="s">
        <v>98</v>
      </c>
      <c r="C9" s="402"/>
      <c r="D9" s="295"/>
      <c r="E9" s="219"/>
      <c r="F9" s="401">
        <f t="shared" si="0"/>
        <v>0</v>
      </c>
      <c r="G9" s="402"/>
      <c r="H9" s="295"/>
      <c r="I9" s="291"/>
      <c r="J9" s="401">
        <f t="shared" si="1"/>
        <v>0</v>
      </c>
      <c r="K9" s="402"/>
      <c r="L9" s="291"/>
      <c r="M9" s="299">
        <f t="shared" si="2"/>
        <v>0</v>
      </c>
      <c r="N9" s="297">
        <f t="shared" si="3"/>
        <v>0</v>
      </c>
      <c r="O9" s="298">
        <f t="shared" si="4"/>
        <v>0</v>
      </c>
    </row>
    <row r="10" spans="1:15" ht="19.5" customHeight="1">
      <c r="A10" s="241">
        <v>4</v>
      </c>
      <c r="B10" s="414" t="s">
        <v>99</v>
      </c>
      <c r="C10" s="402"/>
      <c r="D10" s="295"/>
      <c r="E10" s="219"/>
      <c r="F10" s="401">
        <f t="shared" si="0"/>
        <v>0</v>
      </c>
      <c r="G10" s="402"/>
      <c r="H10" s="295"/>
      <c r="I10" s="291"/>
      <c r="J10" s="401">
        <f t="shared" si="1"/>
        <v>0</v>
      </c>
      <c r="K10" s="402"/>
      <c r="L10" s="291"/>
      <c r="M10" s="299">
        <f t="shared" si="2"/>
        <v>0</v>
      </c>
      <c r="N10" s="297">
        <f t="shared" si="3"/>
        <v>0</v>
      </c>
      <c r="O10" s="298">
        <f t="shared" si="4"/>
        <v>0</v>
      </c>
    </row>
    <row r="11" spans="1:15" ht="19.5" customHeight="1">
      <c r="A11" s="241">
        <v>5</v>
      </c>
      <c r="B11" s="414" t="s">
        <v>100</v>
      </c>
      <c r="C11" s="403"/>
      <c r="D11" s="221"/>
      <c r="E11" s="219"/>
      <c r="F11" s="401">
        <f t="shared" si="0"/>
        <v>0</v>
      </c>
      <c r="G11" s="402"/>
      <c r="H11" s="295"/>
      <c r="I11" s="291"/>
      <c r="J11" s="401">
        <f t="shared" si="1"/>
        <v>0</v>
      </c>
      <c r="K11" s="402"/>
      <c r="L11" s="291"/>
      <c r="M11" s="299">
        <f t="shared" si="2"/>
        <v>0</v>
      </c>
      <c r="N11" s="297">
        <f t="shared" si="3"/>
        <v>0</v>
      </c>
      <c r="O11" s="298">
        <f t="shared" si="4"/>
        <v>0</v>
      </c>
    </row>
    <row r="12" spans="1:15" ht="19.5" customHeight="1">
      <c r="A12" s="241">
        <v>6</v>
      </c>
      <c r="B12" s="414" t="s">
        <v>101</v>
      </c>
      <c r="C12" s="403"/>
      <c r="D12" s="221"/>
      <c r="E12" s="219"/>
      <c r="F12" s="401">
        <f t="shared" si="0"/>
        <v>0</v>
      </c>
      <c r="G12" s="402"/>
      <c r="H12" s="295"/>
      <c r="I12" s="291"/>
      <c r="J12" s="401">
        <f t="shared" si="1"/>
        <v>0</v>
      </c>
      <c r="K12" s="402"/>
      <c r="L12" s="291"/>
      <c r="M12" s="299">
        <f t="shared" si="2"/>
        <v>0</v>
      </c>
      <c r="N12" s="297">
        <f t="shared" si="3"/>
        <v>0</v>
      </c>
      <c r="O12" s="298">
        <f t="shared" si="4"/>
        <v>0</v>
      </c>
    </row>
    <row r="13" spans="1:15" ht="19.5" customHeight="1">
      <c r="A13" s="241">
        <v>7</v>
      </c>
      <c r="B13" s="414" t="s">
        <v>102</v>
      </c>
      <c r="C13" s="403"/>
      <c r="D13" s="221"/>
      <c r="E13" s="219"/>
      <c r="F13" s="401">
        <f t="shared" si="0"/>
        <v>0</v>
      </c>
      <c r="G13" s="402"/>
      <c r="H13" s="295"/>
      <c r="I13" s="291"/>
      <c r="J13" s="401">
        <f t="shared" si="1"/>
        <v>0</v>
      </c>
      <c r="K13" s="402"/>
      <c r="L13" s="291"/>
      <c r="M13" s="299">
        <f t="shared" si="2"/>
        <v>0</v>
      </c>
      <c r="N13" s="297">
        <f t="shared" si="3"/>
        <v>0</v>
      </c>
      <c r="O13" s="298">
        <f t="shared" si="4"/>
        <v>0</v>
      </c>
    </row>
    <row r="14" spans="1:15" ht="19.5" customHeight="1">
      <c r="A14" s="241">
        <v>8</v>
      </c>
      <c r="B14" s="415" t="s">
        <v>103</v>
      </c>
      <c r="C14" s="403"/>
      <c r="D14" s="221"/>
      <c r="E14" s="219"/>
      <c r="F14" s="401">
        <f t="shared" si="0"/>
        <v>0</v>
      </c>
      <c r="G14" s="402"/>
      <c r="H14" s="295"/>
      <c r="I14" s="291"/>
      <c r="J14" s="401">
        <f t="shared" si="1"/>
        <v>0</v>
      </c>
      <c r="K14" s="402"/>
      <c r="L14" s="291"/>
      <c r="M14" s="299">
        <f t="shared" si="2"/>
        <v>0</v>
      </c>
      <c r="N14" s="297">
        <f t="shared" si="3"/>
        <v>0</v>
      </c>
      <c r="O14" s="298">
        <f t="shared" si="4"/>
        <v>0</v>
      </c>
    </row>
    <row r="15" spans="1:15" ht="19.5" customHeight="1">
      <c r="A15" s="241">
        <v>9</v>
      </c>
      <c r="B15" s="415" t="s">
        <v>104</v>
      </c>
      <c r="C15" s="403"/>
      <c r="D15" s="221"/>
      <c r="E15" s="219"/>
      <c r="F15" s="401">
        <f t="shared" si="0"/>
        <v>0</v>
      </c>
      <c r="G15" s="402"/>
      <c r="H15" s="295"/>
      <c r="I15" s="291"/>
      <c r="J15" s="401">
        <f t="shared" si="1"/>
        <v>0</v>
      </c>
      <c r="K15" s="402"/>
      <c r="L15" s="291"/>
      <c r="M15" s="299">
        <f t="shared" si="2"/>
        <v>0</v>
      </c>
      <c r="N15" s="297">
        <f t="shared" si="3"/>
        <v>0</v>
      </c>
      <c r="O15" s="298">
        <f t="shared" si="4"/>
        <v>0</v>
      </c>
    </row>
    <row r="16" spans="1:15" ht="19.5" customHeight="1">
      <c r="A16" s="241">
        <v>10</v>
      </c>
      <c r="B16" s="415" t="s">
        <v>105</v>
      </c>
      <c r="C16" s="403"/>
      <c r="D16" s="221"/>
      <c r="E16" s="219"/>
      <c r="F16" s="401">
        <f t="shared" si="0"/>
        <v>0</v>
      </c>
      <c r="G16" s="402"/>
      <c r="H16" s="295"/>
      <c r="I16" s="291"/>
      <c r="J16" s="401">
        <f t="shared" si="1"/>
        <v>0</v>
      </c>
      <c r="K16" s="402"/>
      <c r="L16" s="291"/>
      <c r="M16" s="299">
        <f t="shared" si="2"/>
        <v>0</v>
      </c>
      <c r="N16" s="297">
        <f t="shared" si="3"/>
        <v>0</v>
      </c>
      <c r="O16" s="298">
        <f t="shared" si="4"/>
        <v>0</v>
      </c>
    </row>
    <row r="17" spans="1:21" ht="19.5" customHeight="1">
      <c r="A17" s="241">
        <v>11</v>
      </c>
      <c r="B17" s="415" t="s">
        <v>106</v>
      </c>
      <c r="C17" s="404"/>
      <c r="D17" s="220"/>
      <c r="E17" s="219"/>
      <c r="F17" s="401">
        <f t="shared" si="0"/>
        <v>0</v>
      </c>
      <c r="G17" s="409"/>
      <c r="H17" s="296"/>
      <c r="I17" s="292"/>
      <c r="J17" s="401">
        <f t="shared" si="1"/>
        <v>0</v>
      </c>
      <c r="K17" s="409"/>
      <c r="L17" s="292"/>
      <c r="M17" s="299">
        <f t="shared" si="2"/>
        <v>0</v>
      </c>
      <c r="N17" s="297">
        <f t="shared" si="3"/>
        <v>0</v>
      </c>
      <c r="O17" s="298">
        <f t="shared" si="4"/>
        <v>0</v>
      </c>
    </row>
    <row r="18" spans="1:21" ht="19.5" customHeight="1">
      <c r="A18" s="241">
        <v>12</v>
      </c>
      <c r="B18" s="415" t="s">
        <v>107</v>
      </c>
      <c r="C18" s="404"/>
      <c r="D18" s="220"/>
      <c r="E18" s="219"/>
      <c r="F18" s="401">
        <f t="shared" si="0"/>
        <v>0</v>
      </c>
      <c r="G18" s="409"/>
      <c r="H18" s="296"/>
      <c r="I18" s="292"/>
      <c r="J18" s="401">
        <f t="shared" si="1"/>
        <v>0</v>
      </c>
      <c r="K18" s="409"/>
      <c r="L18" s="292"/>
      <c r="M18" s="299">
        <f t="shared" si="2"/>
        <v>0</v>
      </c>
      <c r="N18" s="297">
        <f t="shared" si="3"/>
        <v>0</v>
      </c>
      <c r="O18" s="298">
        <f t="shared" si="4"/>
        <v>0</v>
      </c>
    </row>
    <row r="19" spans="1:21" ht="32.25" customHeight="1" thickBot="1">
      <c r="A19" s="416"/>
      <c r="B19" s="417" t="s">
        <v>89</v>
      </c>
      <c r="C19" s="405">
        <f t="shared" ref="C19:E19" si="5">SUM(C7:C18)</f>
        <v>0</v>
      </c>
      <c r="D19" s="406">
        <f t="shared" si="5"/>
        <v>0</v>
      </c>
      <c r="E19" s="407">
        <f t="shared" si="5"/>
        <v>0</v>
      </c>
      <c r="F19" s="408">
        <f>SUM(F7:F18)</f>
        <v>0</v>
      </c>
      <c r="G19" s="410">
        <f>+MAX(E19,G8)</f>
        <v>0</v>
      </c>
      <c r="H19" s="411">
        <f>+G19*53.48</f>
        <v>0</v>
      </c>
      <c r="I19" s="407">
        <f t="shared" ref="I19:O19" si="6">SUM(I7:I18)</f>
        <v>0</v>
      </c>
      <c r="J19" s="408">
        <f t="shared" si="6"/>
        <v>0</v>
      </c>
      <c r="K19" s="405">
        <f t="shared" si="6"/>
        <v>0</v>
      </c>
      <c r="L19" s="407">
        <f t="shared" si="6"/>
        <v>0</v>
      </c>
      <c r="M19" s="406">
        <f t="shared" si="6"/>
        <v>0</v>
      </c>
      <c r="N19" s="413">
        <f t="shared" si="6"/>
        <v>0</v>
      </c>
      <c r="O19" s="408">
        <f t="shared" si="6"/>
        <v>0</v>
      </c>
    </row>
    <row r="20" spans="1:21" ht="21.75" customHeight="1">
      <c r="B20" s="224"/>
      <c r="C20" s="225"/>
      <c r="D20" s="226"/>
      <c r="E20" s="225"/>
      <c r="F20" s="226">
        <f>ROUND(F19/1000,1)</f>
        <v>0</v>
      </c>
      <c r="G20" s="225"/>
      <c r="H20" s="226"/>
      <c r="I20" s="225"/>
      <c r="J20" s="226">
        <f>ROUND(J19/1000,1)</f>
        <v>0</v>
      </c>
      <c r="K20" s="225"/>
      <c r="L20" s="225"/>
      <c r="M20" s="226">
        <f>ROUND(M19/1000,1)</f>
        <v>0</v>
      </c>
      <c r="N20" s="226">
        <f t="shared" ref="N20:O20" si="7">ROUND(N19/1000,1)</f>
        <v>0</v>
      </c>
      <c r="O20" s="226">
        <f t="shared" si="7"/>
        <v>0</v>
      </c>
      <c r="U20"/>
    </row>
    <row r="21" spans="1:21" ht="33.75" customHeight="1" thickBot="1">
      <c r="B21" s="470" t="s">
        <v>239</v>
      </c>
      <c r="C21" s="470"/>
      <c r="D21" s="470"/>
      <c r="E21" s="227"/>
      <c r="F21" s="228"/>
      <c r="H21" s="227"/>
      <c r="M21" s="226"/>
    </row>
    <row r="22" spans="1:21" s="211" customFormat="1" ht="42.75" customHeight="1">
      <c r="A22" s="229"/>
      <c r="B22" s="418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9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9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20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21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22" t="s">
        <v>241</v>
      </c>
      <c r="C27" s="256"/>
      <c r="D27" s="254" t="s">
        <v>240</v>
      </c>
      <c r="E27" s="254" t="s">
        <v>240</v>
      </c>
      <c r="F27" s="255">
        <f>+F20-F26</f>
        <v>0</v>
      </c>
      <c r="G27" s="256" t="s">
        <v>240</v>
      </c>
      <c r="H27" s="254" t="s">
        <v>240</v>
      </c>
      <c r="I27" s="254" t="s">
        <v>240</v>
      </c>
      <c r="J27" s="255">
        <f>J20-J26</f>
        <v>0</v>
      </c>
      <c r="K27" s="256" t="s">
        <v>240</v>
      </c>
      <c r="L27" s="254" t="s">
        <v>240</v>
      </c>
      <c r="M27" s="257">
        <f>M20-M26</f>
        <v>0</v>
      </c>
      <c r="N27" s="253" t="s">
        <v>240</v>
      </c>
      <c r="O27" s="255">
        <f>+O20-M26</f>
        <v>0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6" t="s">
        <v>2</v>
      </c>
      <c r="D30" s="466"/>
      <c r="E30" s="212"/>
      <c r="F30" s="212"/>
      <c r="G30" s="471"/>
      <c r="H30" s="471"/>
      <c r="I30" s="262"/>
      <c r="J30" s="468" t="s">
        <v>288</v>
      </c>
      <c r="K30" s="468"/>
      <c r="M30" s="228"/>
    </row>
    <row r="31" spans="1:21" s="211" customFormat="1">
      <c r="C31" s="263"/>
      <c r="D31" s="263"/>
      <c r="E31" s="264"/>
      <c r="F31" s="264"/>
      <c r="G31" s="469" t="s">
        <v>90</v>
      </c>
      <c r="H31" s="469"/>
      <c r="I31" s="265"/>
      <c r="J31" s="469" t="s">
        <v>108</v>
      </c>
      <c r="K31" s="469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8"/>
      <c r="H32" s="468"/>
      <c r="I32" s="267"/>
      <c r="J32" s="468" t="str">
        <f>+'Ekamut-caxs'!D75</f>
        <v>Մարիետտա Մարտիրոսյան</v>
      </c>
      <c r="K32" s="468"/>
    </row>
    <row r="33" spans="3:13" s="211" customFormat="1">
      <c r="C33" s="227"/>
      <c r="D33" s="227"/>
      <c r="G33" s="469" t="s">
        <v>90</v>
      </c>
      <c r="H33" s="469"/>
      <c r="I33" s="265"/>
      <c r="J33" s="469" t="s">
        <v>108</v>
      </c>
      <c r="K33" s="469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272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65" t="s">
        <v>212</v>
      </c>
      <c r="J36" s="465"/>
      <c r="K36" s="271"/>
      <c r="L36" s="465"/>
      <c r="M36" s="465"/>
    </row>
    <row r="37" spans="3:13">
      <c r="C37" s="269"/>
      <c r="D37" s="269"/>
      <c r="E37" s="465" t="s">
        <v>211</v>
      </c>
      <c r="F37" s="465"/>
      <c r="I37" s="465"/>
      <c r="J37" s="465"/>
      <c r="K37" s="271"/>
      <c r="L37" s="465"/>
      <c r="M37" s="465"/>
    </row>
    <row r="38" spans="3:13">
      <c r="C38" s="269"/>
      <c r="D38" s="269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0" sqref="C6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9" t="str">
        <f>+'Ekamut-caxs'!A7</f>
        <v xml:space="preserve">«Երևանի հ․1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56" t="s">
        <v>281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6"/>
      <c r="O3" s="156"/>
      <c r="P3" s="156"/>
    </row>
    <row r="4" spans="1:16" ht="16.5">
      <c r="M4" s="163" t="s">
        <v>0</v>
      </c>
    </row>
    <row r="5" spans="1:16" ht="13.5" customHeight="1">
      <c r="A5" s="485" t="s">
        <v>143</v>
      </c>
      <c r="B5" s="485" t="s">
        <v>67</v>
      </c>
      <c r="C5" s="483" t="s">
        <v>207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144</v>
      </c>
    </row>
    <row r="6" spans="1:16" ht="89.25" customHeight="1">
      <c r="A6" s="485"/>
      <c r="B6" s="485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4"/>
    </row>
    <row r="7" spans="1:16" ht="27.75" customHeight="1">
      <c r="A7" s="116">
        <v>1</v>
      </c>
      <c r="B7" s="147" t="s">
        <v>192</v>
      </c>
      <c r="C7" s="148">
        <v>2594.1</v>
      </c>
      <c r="D7" s="148">
        <f>+C10*0.9</f>
        <v>46188.885600000001</v>
      </c>
      <c r="E7" s="148"/>
      <c r="F7" s="148" t="str">
        <f>IF(E7&gt;1,C15,"")</f>
        <v/>
      </c>
      <c r="G7" s="148"/>
      <c r="H7" s="200"/>
      <c r="I7" s="148"/>
      <c r="J7" s="200"/>
      <c r="K7" s="148"/>
      <c r="L7" s="148"/>
      <c r="M7" s="149">
        <f>ROUND(SUM(C7:L7),1)</f>
        <v>48783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48783</v>
      </c>
    </row>
    <row r="10" spans="1:16" s="118" customFormat="1" ht="18.75" customHeight="1">
      <c r="B10" s="210">
        <v>4665.5439999999999</v>
      </c>
      <c r="C10" s="120">
        <f>+B10*11</f>
        <v>51320.983999999997</v>
      </c>
      <c r="D10" s="120">
        <f>+C7*11</f>
        <v>28535.1</v>
      </c>
      <c r="E10" s="397">
        <f>478.4*4</f>
        <v>1913.6</v>
      </c>
      <c r="F10" s="121"/>
      <c r="G10" s="121"/>
      <c r="H10" s="209"/>
      <c r="I10" s="122"/>
      <c r="J10" s="123"/>
      <c r="K10" s="122"/>
      <c r="L10" s="121"/>
      <c r="M10" s="124"/>
      <c r="N10" s="119"/>
    </row>
    <row r="11" spans="1:16" s="125" customFormat="1" ht="21" customHeight="1">
      <c r="B11" s="426">
        <v>4665544</v>
      </c>
      <c r="C11" s="103"/>
      <c r="D11" s="103"/>
      <c r="E11" s="126"/>
      <c r="F11" s="126"/>
      <c r="G11" s="127"/>
      <c r="H11" s="58"/>
      <c r="I11" s="58"/>
      <c r="J11" s="103"/>
      <c r="K11" s="488"/>
      <c r="L11" s="488"/>
      <c r="M11" s="128"/>
    </row>
    <row r="12" spans="1:16" s="118" customFormat="1" ht="69" customHeight="1">
      <c r="B12" s="481" t="s">
        <v>204</v>
      </c>
      <c r="C12" s="482"/>
      <c r="D12" s="127"/>
      <c r="G12" s="103"/>
      <c r="H12" s="103"/>
      <c r="I12" s="481" t="s">
        <v>205</v>
      </c>
      <c r="J12" s="482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9"/>
      <c r="E17" s="479"/>
      <c r="F17" s="174"/>
      <c r="G17" s="174"/>
      <c r="H17" s="486" t="s">
        <v>288</v>
      </c>
      <c r="I17" s="486"/>
      <c r="J17" s="486"/>
      <c r="K17" s="137"/>
    </row>
    <row r="18" spans="2:11" s="138" customFormat="1" ht="17.25" customHeight="1">
      <c r="B18" s="175"/>
      <c r="C18" s="176"/>
      <c r="D18" s="480" t="s">
        <v>90</v>
      </c>
      <c r="E18" s="480"/>
      <c r="F18" s="177"/>
      <c r="G18" s="178"/>
      <c r="H18" s="487" t="s">
        <v>91</v>
      </c>
      <c r="I18" s="487"/>
      <c r="J18" s="487"/>
      <c r="K18" s="139"/>
    </row>
    <row r="19" spans="2:11" s="136" customFormat="1" ht="24.75" customHeight="1">
      <c r="B19" s="179" t="s">
        <v>6</v>
      </c>
      <c r="C19" s="173"/>
      <c r="D19" s="479"/>
      <c r="E19" s="479"/>
      <c r="F19" s="180"/>
      <c r="G19" s="180"/>
      <c r="H19" s="486" t="str">
        <f>+'Ekamut-caxs'!D75</f>
        <v>Մարիետտա Մարտիրոսյան</v>
      </c>
      <c r="I19" s="486"/>
      <c r="J19" s="486"/>
      <c r="K19" s="137"/>
    </row>
    <row r="20" spans="2:11" s="138" customFormat="1" ht="18.75" customHeight="1">
      <c r="B20" s="176"/>
      <c r="C20" s="176"/>
      <c r="D20" s="480" t="s">
        <v>90</v>
      </c>
      <c r="E20" s="480"/>
      <c r="F20" s="177"/>
      <c r="G20" s="178"/>
      <c r="H20" s="487" t="s">
        <v>91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60" sqref="C60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հ․1 մսուր-մանկապարտեզ» ՀՈԱԿ-ի </v>
      </c>
      <c r="B2" s="491"/>
      <c r="C2" s="491"/>
      <c r="D2" s="491"/>
    </row>
    <row r="3" spans="1:4" ht="39.75" customHeight="1">
      <c r="A3" s="491" t="s">
        <v>280</v>
      </c>
      <c r="B3" s="491"/>
      <c r="C3" s="491"/>
      <c r="D3" s="491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0</v>
      </c>
      <c r="D15" s="279">
        <f>SUM(D16:D18)</f>
        <v>0</v>
      </c>
    </row>
    <row r="16" spans="1:4" ht="23.25" customHeight="1">
      <c r="A16" s="281">
        <v>3.1</v>
      </c>
      <c r="B16" s="283" t="s">
        <v>129</v>
      </c>
      <c r="C16" s="281"/>
      <c r="D16" s="281"/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0</v>
      </c>
      <c r="D19" s="279">
        <f>SUM(D20:D22)</f>
        <v>0</v>
      </c>
    </row>
    <row r="20" spans="1:4" ht="23.25" customHeight="1">
      <c r="A20" s="281">
        <v>4.0999999999999996</v>
      </c>
      <c r="B20" s="283" t="s">
        <v>132</v>
      </c>
      <c r="C20" s="281"/>
      <c r="D20" s="281"/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0</v>
      </c>
      <c r="D23" s="279">
        <f>D7+D11+D15+D19</f>
        <v>0</v>
      </c>
    </row>
    <row r="24" spans="1:4" ht="48.75" customHeight="1"/>
    <row r="25" spans="1:4" ht="17.25">
      <c r="B25" s="285" t="s">
        <v>2</v>
      </c>
      <c r="C25" s="492" t="s">
        <v>288</v>
      </c>
      <c r="D25" s="492"/>
    </row>
    <row r="26" spans="1:4" ht="15.75" customHeight="1">
      <c r="B26" s="286" t="s">
        <v>4</v>
      </c>
      <c r="C26" s="489" t="s">
        <v>5</v>
      </c>
      <c r="D26" s="489"/>
    </row>
    <row r="27" spans="1:4" ht="27" customHeight="1">
      <c r="B27" s="287" t="s">
        <v>6</v>
      </c>
      <c r="C27" s="492" t="str">
        <f>+'Ekamut-caxs'!D75</f>
        <v>Մարիետտա Մարտիրոսյան</v>
      </c>
      <c r="D27" s="492"/>
    </row>
    <row r="28" spans="1:4">
      <c r="B28" s="288"/>
      <c r="C28" s="489" t="s">
        <v>5</v>
      </c>
      <c r="D28" s="489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https://mul2.yerevan.am/tasks/2176028/oneclick?token=f4eee74f36246eba4d899f873a6ad4ae</cp:keywords>
  <cp:lastModifiedBy>Lusine Petrosyan</cp:lastModifiedBy>
  <cp:lastPrinted>2025-03-24T07:06:16Z</cp:lastPrinted>
  <dcterms:created xsi:type="dcterms:W3CDTF">1996-10-14T23:33:28Z</dcterms:created>
  <dcterms:modified xsi:type="dcterms:W3CDTF">2025-05-20T15:08:38Z</dcterms:modified>
</cp:coreProperties>
</file>